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2" sheetId="1" r:id="rId1"/>
  </sheets>
  <definedNames>
    <definedName name="_xlnm._FilterDatabase" localSheetId="0" hidden="1">'12'!$A$16:$F$234</definedName>
    <definedName name="_xlnm.Print_Area" localSheetId="0">'12'!$A$1:$W$234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1" i="1" l="1"/>
  <c r="U231" i="1" s="1"/>
  <c r="T227" i="1"/>
  <c r="U227" i="1" s="1"/>
  <c r="T223" i="1"/>
  <c r="U223" i="1" s="1"/>
  <c r="T219" i="1"/>
  <c r="U219" i="1" s="1"/>
  <c r="T215" i="1"/>
  <c r="U215" i="1" s="1"/>
  <c r="T214" i="1"/>
  <c r="U214" i="1" s="1"/>
  <c r="T210" i="1"/>
  <c r="U210" i="1" s="1"/>
  <c r="T206" i="1"/>
  <c r="U206" i="1" s="1"/>
  <c r="T205" i="1"/>
  <c r="U205" i="1" s="1"/>
  <c r="T201" i="1"/>
  <c r="U201" i="1" s="1"/>
  <c r="T197" i="1"/>
  <c r="U197" i="1" s="1"/>
  <c r="T193" i="1"/>
  <c r="U193" i="1" s="1"/>
  <c r="T187" i="1"/>
  <c r="U187" i="1" s="1"/>
  <c r="T183" i="1"/>
  <c r="U183" i="1" s="1"/>
  <c r="T179" i="1"/>
  <c r="U179" i="1" s="1"/>
  <c r="T175" i="1"/>
  <c r="U175" i="1" s="1"/>
  <c r="T171" i="1"/>
  <c r="U171" i="1" s="1"/>
  <c r="T170" i="1"/>
  <c r="U170" i="1" s="1"/>
  <c r="T152" i="1"/>
  <c r="U152" i="1" s="1"/>
  <c r="T146" i="1"/>
  <c r="U146" i="1" s="1"/>
  <c r="T145" i="1"/>
  <c r="U145" i="1" s="1"/>
  <c r="U114" i="1"/>
  <c r="T114" i="1"/>
  <c r="T113" i="1"/>
  <c r="U113" i="1" s="1"/>
  <c r="T98" i="1"/>
  <c r="U98" i="1" s="1"/>
  <c r="T97" i="1"/>
  <c r="U97" i="1" s="1"/>
  <c r="T80" i="1"/>
  <c r="U80" i="1" s="1"/>
  <c r="T79" i="1"/>
  <c r="U79" i="1" s="1"/>
  <c r="T78" i="1"/>
  <c r="U78" i="1" s="1"/>
  <c r="T74" i="1"/>
  <c r="U74" i="1" s="1"/>
  <c r="T70" i="1"/>
  <c r="U70" i="1" s="1"/>
  <c r="T69" i="1"/>
  <c r="U69" i="1" s="1"/>
  <c r="T65" i="1"/>
  <c r="U65" i="1" s="1"/>
  <c r="T61" i="1"/>
  <c r="U61" i="1" s="1"/>
  <c r="T57" i="1"/>
  <c r="U57" i="1" s="1"/>
  <c r="T56" i="1"/>
  <c r="U56" i="1" s="1"/>
  <c r="T52" i="1"/>
  <c r="U52" i="1" s="1"/>
  <c r="T48" i="1"/>
  <c r="U48" i="1" s="1"/>
  <c r="T44" i="1"/>
  <c r="U44" i="1" s="1"/>
  <c r="T43" i="1"/>
  <c r="U43" i="1" s="1"/>
  <c r="T42" i="1"/>
  <c r="U42" i="1" s="1"/>
  <c r="T38" i="1"/>
  <c r="U38" i="1" s="1"/>
  <c r="T34" i="1"/>
  <c r="U34" i="1" s="1"/>
  <c r="T33" i="1"/>
  <c r="U33" i="1" s="1"/>
  <c r="T29" i="1"/>
  <c r="U29" i="1" s="1"/>
  <c r="T28" i="1"/>
  <c r="U28" i="1" s="1"/>
  <c r="T27" i="1"/>
  <c r="U27" i="1" s="1"/>
  <c r="T26" i="1"/>
  <c r="U26" i="1" s="1"/>
  <c r="T25" i="1"/>
  <c r="U25" i="1" s="1"/>
  <c r="T24" i="1"/>
  <c r="U24" i="1" s="1"/>
  <c r="T23" i="1"/>
  <c r="U23" i="1" s="1"/>
  <c r="T22" i="1"/>
  <c r="U22" i="1" s="1"/>
  <c r="T21" i="1"/>
  <c r="U21" i="1" s="1"/>
  <c r="T20" i="1"/>
  <c r="U20" i="1" s="1"/>
  <c r="U19" i="1"/>
  <c r="T19" i="1"/>
  <c r="T18" i="1"/>
  <c r="U18" i="1" s="1"/>
  <c r="T17" i="1"/>
  <c r="E17" i="1" l="1"/>
  <c r="H17" i="1"/>
  <c r="I17" i="1"/>
  <c r="J17" i="1"/>
  <c r="K17" i="1"/>
  <c r="L17" i="1"/>
  <c r="M17" i="1"/>
  <c r="N17" i="1"/>
  <c r="O17" i="1"/>
  <c r="P17" i="1"/>
  <c r="Q17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D18" i="1"/>
  <c r="E19" i="1"/>
  <c r="H19" i="1"/>
  <c r="I19" i="1"/>
  <c r="J19" i="1"/>
  <c r="K19" i="1"/>
  <c r="L19" i="1"/>
  <c r="M19" i="1"/>
  <c r="N19" i="1"/>
  <c r="O19" i="1"/>
  <c r="P19" i="1"/>
  <c r="Q19" i="1"/>
  <c r="E20" i="1"/>
  <c r="F20" i="1"/>
  <c r="R20" i="1" s="1"/>
  <c r="G20" i="1"/>
  <c r="H20" i="1"/>
  <c r="I20" i="1"/>
  <c r="J20" i="1"/>
  <c r="K20" i="1"/>
  <c r="L20" i="1"/>
  <c r="M20" i="1"/>
  <c r="N20" i="1"/>
  <c r="O20" i="1"/>
  <c r="P20" i="1"/>
  <c r="Q20" i="1"/>
  <c r="D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D21" i="1"/>
  <c r="E22" i="1"/>
  <c r="F22" i="1"/>
  <c r="G22" i="1"/>
  <c r="S22" i="1" s="1"/>
  <c r="H22" i="1"/>
  <c r="I22" i="1"/>
  <c r="J22" i="1"/>
  <c r="K22" i="1"/>
  <c r="L22" i="1"/>
  <c r="M22" i="1"/>
  <c r="N22" i="1"/>
  <c r="O22" i="1"/>
  <c r="P22" i="1"/>
  <c r="Q22" i="1"/>
  <c r="D22" i="1"/>
  <c r="E23" i="1"/>
  <c r="F23" i="1"/>
  <c r="G23" i="1"/>
  <c r="S23" i="1" s="1"/>
  <c r="H23" i="1"/>
  <c r="I23" i="1"/>
  <c r="J23" i="1"/>
  <c r="K23" i="1"/>
  <c r="L23" i="1"/>
  <c r="M23" i="1"/>
  <c r="N23" i="1"/>
  <c r="O23" i="1"/>
  <c r="P23" i="1"/>
  <c r="Q23" i="1"/>
  <c r="D23" i="1"/>
  <c r="E24" i="1"/>
  <c r="H24" i="1"/>
  <c r="I24" i="1"/>
  <c r="J24" i="1"/>
  <c r="K24" i="1"/>
  <c r="L24" i="1"/>
  <c r="M24" i="1"/>
  <c r="N24" i="1"/>
  <c r="O24" i="1"/>
  <c r="P24" i="1"/>
  <c r="Q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D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D26" i="1"/>
  <c r="P27" i="1"/>
  <c r="E29" i="1"/>
  <c r="F29" i="1"/>
  <c r="R29" i="1" s="1"/>
  <c r="G29" i="1"/>
  <c r="S29" i="1" s="1"/>
  <c r="H29" i="1"/>
  <c r="I29" i="1"/>
  <c r="J29" i="1"/>
  <c r="K29" i="1"/>
  <c r="L29" i="1"/>
  <c r="M29" i="1"/>
  <c r="N29" i="1"/>
  <c r="O29" i="1"/>
  <c r="P29" i="1"/>
  <c r="Q29" i="1"/>
  <c r="D29" i="1"/>
  <c r="E33" i="1"/>
  <c r="F33" i="1"/>
  <c r="G33" i="1"/>
  <c r="S33" i="1" s="1"/>
  <c r="H33" i="1"/>
  <c r="I33" i="1"/>
  <c r="J33" i="1"/>
  <c r="K33" i="1"/>
  <c r="L33" i="1"/>
  <c r="M33" i="1"/>
  <c r="N33" i="1"/>
  <c r="O33" i="1"/>
  <c r="P33" i="1"/>
  <c r="Q33" i="1"/>
  <c r="D33" i="1"/>
  <c r="E34" i="1"/>
  <c r="F34" i="1"/>
  <c r="R34" i="1" s="1"/>
  <c r="G34" i="1"/>
  <c r="S34" i="1" s="1"/>
  <c r="H34" i="1"/>
  <c r="I34" i="1"/>
  <c r="J34" i="1"/>
  <c r="K34" i="1"/>
  <c r="L34" i="1"/>
  <c r="M34" i="1"/>
  <c r="N34" i="1"/>
  <c r="O34" i="1"/>
  <c r="P34" i="1"/>
  <c r="Q34" i="1"/>
  <c r="D34" i="1"/>
  <c r="E38" i="1"/>
  <c r="F38" i="1"/>
  <c r="R38" i="1" s="1"/>
  <c r="G38" i="1"/>
  <c r="S38" i="1" s="1"/>
  <c r="H38" i="1"/>
  <c r="I38" i="1"/>
  <c r="J38" i="1"/>
  <c r="K38" i="1"/>
  <c r="L38" i="1"/>
  <c r="M38" i="1"/>
  <c r="N38" i="1"/>
  <c r="O38" i="1"/>
  <c r="P38" i="1"/>
  <c r="Q38" i="1"/>
  <c r="D38" i="1"/>
  <c r="E42" i="1"/>
  <c r="F42" i="1"/>
  <c r="G42" i="1"/>
  <c r="S42" i="1" s="1"/>
  <c r="H42" i="1"/>
  <c r="I42" i="1"/>
  <c r="J42" i="1"/>
  <c r="K42" i="1"/>
  <c r="L42" i="1"/>
  <c r="M42" i="1"/>
  <c r="N42" i="1"/>
  <c r="O42" i="1"/>
  <c r="P42" i="1"/>
  <c r="Q42" i="1"/>
  <c r="D42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D43" i="1"/>
  <c r="E44" i="1"/>
  <c r="F44" i="1"/>
  <c r="G44" i="1"/>
  <c r="S44" i="1" s="1"/>
  <c r="H44" i="1"/>
  <c r="I44" i="1"/>
  <c r="J44" i="1"/>
  <c r="K44" i="1"/>
  <c r="L44" i="1"/>
  <c r="M44" i="1"/>
  <c r="N44" i="1"/>
  <c r="O44" i="1"/>
  <c r="P44" i="1"/>
  <c r="Q44" i="1"/>
  <c r="D44" i="1"/>
  <c r="E48" i="1"/>
  <c r="F48" i="1"/>
  <c r="R48" i="1" s="1"/>
  <c r="G48" i="1"/>
  <c r="H48" i="1"/>
  <c r="I48" i="1"/>
  <c r="J48" i="1"/>
  <c r="K48" i="1"/>
  <c r="L48" i="1"/>
  <c r="M48" i="1"/>
  <c r="N48" i="1"/>
  <c r="O48" i="1"/>
  <c r="P48" i="1"/>
  <c r="Q48" i="1"/>
  <c r="D48" i="1"/>
  <c r="E52" i="1"/>
  <c r="F52" i="1"/>
  <c r="G52" i="1"/>
  <c r="S52" i="1" s="1"/>
  <c r="H52" i="1"/>
  <c r="I52" i="1"/>
  <c r="J52" i="1"/>
  <c r="K52" i="1"/>
  <c r="L52" i="1"/>
  <c r="M52" i="1"/>
  <c r="N52" i="1"/>
  <c r="O52" i="1"/>
  <c r="P52" i="1"/>
  <c r="Q52" i="1"/>
  <c r="D52" i="1"/>
  <c r="E56" i="1"/>
  <c r="F56" i="1"/>
  <c r="G56" i="1"/>
  <c r="S56" i="1" s="1"/>
  <c r="H56" i="1"/>
  <c r="I56" i="1"/>
  <c r="J56" i="1"/>
  <c r="K56" i="1"/>
  <c r="L56" i="1"/>
  <c r="M56" i="1"/>
  <c r="N56" i="1"/>
  <c r="O56" i="1"/>
  <c r="P56" i="1"/>
  <c r="Q56" i="1"/>
  <c r="D56" i="1"/>
  <c r="E57" i="1"/>
  <c r="F57" i="1"/>
  <c r="R57" i="1" s="1"/>
  <c r="G57" i="1"/>
  <c r="H57" i="1"/>
  <c r="I57" i="1"/>
  <c r="J57" i="1"/>
  <c r="K57" i="1"/>
  <c r="L57" i="1"/>
  <c r="M57" i="1"/>
  <c r="N57" i="1"/>
  <c r="O57" i="1"/>
  <c r="P57" i="1"/>
  <c r="Q57" i="1"/>
  <c r="D57" i="1"/>
  <c r="E61" i="1"/>
  <c r="F61" i="1"/>
  <c r="R61" i="1" s="1"/>
  <c r="G61" i="1"/>
  <c r="H61" i="1"/>
  <c r="I61" i="1"/>
  <c r="J61" i="1"/>
  <c r="K61" i="1"/>
  <c r="L61" i="1"/>
  <c r="M61" i="1"/>
  <c r="N61" i="1"/>
  <c r="O61" i="1"/>
  <c r="P61" i="1"/>
  <c r="Q61" i="1"/>
  <c r="D61" i="1"/>
  <c r="E65" i="1"/>
  <c r="F65" i="1"/>
  <c r="G65" i="1"/>
  <c r="S65" i="1" s="1"/>
  <c r="H65" i="1"/>
  <c r="I65" i="1"/>
  <c r="J65" i="1"/>
  <c r="K65" i="1"/>
  <c r="L65" i="1"/>
  <c r="M65" i="1"/>
  <c r="N65" i="1"/>
  <c r="O65" i="1"/>
  <c r="P65" i="1"/>
  <c r="Q65" i="1"/>
  <c r="D65" i="1"/>
  <c r="E69" i="1"/>
  <c r="F69" i="1"/>
  <c r="G69" i="1"/>
  <c r="S69" i="1" s="1"/>
  <c r="H69" i="1"/>
  <c r="I69" i="1"/>
  <c r="J69" i="1"/>
  <c r="K69" i="1"/>
  <c r="L69" i="1"/>
  <c r="M69" i="1"/>
  <c r="N69" i="1"/>
  <c r="O69" i="1"/>
  <c r="P69" i="1"/>
  <c r="Q69" i="1"/>
  <c r="D69" i="1"/>
  <c r="E70" i="1"/>
  <c r="F70" i="1"/>
  <c r="G70" i="1"/>
  <c r="S70" i="1" s="1"/>
  <c r="H70" i="1"/>
  <c r="I70" i="1"/>
  <c r="J70" i="1"/>
  <c r="K70" i="1"/>
  <c r="L70" i="1"/>
  <c r="M70" i="1"/>
  <c r="N70" i="1"/>
  <c r="O70" i="1"/>
  <c r="P70" i="1"/>
  <c r="Q70" i="1"/>
  <c r="D70" i="1"/>
  <c r="E74" i="1"/>
  <c r="F74" i="1"/>
  <c r="R74" i="1" s="1"/>
  <c r="G74" i="1"/>
  <c r="H74" i="1"/>
  <c r="I74" i="1"/>
  <c r="J74" i="1"/>
  <c r="K74" i="1"/>
  <c r="L74" i="1"/>
  <c r="M74" i="1"/>
  <c r="N74" i="1"/>
  <c r="O74" i="1"/>
  <c r="P74" i="1"/>
  <c r="Q74" i="1"/>
  <c r="D74" i="1"/>
  <c r="E78" i="1"/>
  <c r="H78" i="1"/>
  <c r="I78" i="1"/>
  <c r="J78" i="1"/>
  <c r="K78" i="1"/>
  <c r="L78" i="1"/>
  <c r="M78" i="1"/>
  <c r="N78" i="1"/>
  <c r="O78" i="1"/>
  <c r="P78" i="1"/>
  <c r="Q78" i="1"/>
  <c r="E79" i="1"/>
  <c r="F79" i="1"/>
  <c r="G79" i="1"/>
  <c r="S79" i="1" s="1"/>
  <c r="H79" i="1"/>
  <c r="I79" i="1"/>
  <c r="J79" i="1"/>
  <c r="K79" i="1"/>
  <c r="L79" i="1"/>
  <c r="M79" i="1"/>
  <c r="N79" i="1"/>
  <c r="O79" i="1"/>
  <c r="P79" i="1"/>
  <c r="Q79" i="1"/>
  <c r="R70" i="1"/>
  <c r="R69" i="1"/>
  <c r="R65" i="1"/>
  <c r="R56" i="1"/>
  <c r="R52" i="1"/>
  <c r="R44" i="1"/>
  <c r="S43" i="1"/>
  <c r="R43" i="1"/>
  <c r="R42" i="1"/>
  <c r="R33" i="1"/>
  <c r="S28" i="1"/>
  <c r="R28" i="1"/>
  <c r="S27" i="1"/>
  <c r="R27" i="1"/>
  <c r="R23" i="1"/>
  <c r="R22" i="1"/>
  <c r="S21" i="1"/>
  <c r="S20" i="1"/>
  <c r="R79" i="1"/>
  <c r="S80" i="1"/>
  <c r="R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D80" i="1"/>
  <c r="E97" i="1"/>
  <c r="F97" i="1"/>
  <c r="R97" i="1" s="1"/>
  <c r="G97" i="1"/>
  <c r="S97" i="1" s="1"/>
  <c r="H97" i="1"/>
  <c r="I97" i="1"/>
  <c r="J97" i="1"/>
  <c r="K97" i="1"/>
  <c r="L97" i="1"/>
  <c r="M97" i="1"/>
  <c r="N97" i="1"/>
  <c r="O97" i="1"/>
  <c r="P97" i="1"/>
  <c r="Q97" i="1"/>
  <c r="D97" i="1"/>
  <c r="D79" i="1" s="1"/>
  <c r="E170" i="1"/>
  <c r="F170" i="1"/>
  <c r="R170" i="1" s="1"/>
  <c r="G170" i="1"/>
  <c r="H170" i="1"/>
  <c r="I170" i="1"/>
  <c r="J170" i="1"/>
  <c r="K170" i="1"/>
  <c r="L170" i="1"/>
  <c r="M170" i="1"/>
  <c r="N170" i="1"/>
  <c r="O170" i="1"/>
  <c r="P170" i="1"/>
  <c r="Q170" i="1"/>
  <c r="D170" i="1"/>
  <c r="E171" i="1"/>
  <c r="F171" i="1"/>
  <c r="R171" i="1" s="1"/>
  <c r="G171" i="1"/>
  <c r="H171" i="1"/>
  <c r="I171" i="1"/>
  <c r="J171" i="1"/>
  <c r="K171" i="1"/>
  <c r="L171" i="1"/>
  <c r="M171" i="1"/>
  <c r="N171" i="1"/>
  <c r="O171" i="1"/>
  <c r="P171" i="1"/>
  <c r="Q171" i="1"/>
  <c r="D171" i="1"/>
  <c r="E175" i="1"/>
  <c r="F175" i="1"/>
  <c r="R175" i="1" s="1"/>
  <c r="G175" i="1"/>
  <c r="H175" i="1"/>
  <c r="I175" i="1"/>
  <c r="J175" i="1"/>
  <c r="K175" i="1"/>
  <c r="L175" i="1"/>
  <c r="M175" i="1"/>
  <c r="N175" i="1"/>
  <c r="O175" i="1"/>
  <c r="P175" i="1"/>
  <c r="Q175" i="1"/>
  <c r="D175" i="1"/>
  <c r="E179" i="1"/>
  <c r="F179" i="1"/>
  <c r="R179" i="1" s="1"/>
  <c r="G179" i="1"/>
  <c r="H179" i="1"/>
  <c r="I179" i="1"/>
  <c r="J179" i="1"/>
  <c r="K179" i="1"/>
  <c r="L179" i="1"/>
  <c r="M179" i="1"/>
  <c r="N179" i="1"/>
  <c r="O179" i="1"/>
  <c r="P179" i="1"/>
  <c r="Q179" i="1"/>
  <c r="D179" i="1"/>
  <c r="E183" i="1"/>
  <c r="F183" i="1"/>
  <c r="R183" i="1" s="1"/>
  <c r="G183" i="1"/>
  <c r="H183" i="1"/>
  <c r="I183" i="1"/>
  <c r="J183" i="1"/>
  <c r="K183" i="1"/>
  <c r="L183" i="1"/>
  <c r="M183" i="1"/>
  <c r="N183" i="1"/>
  <c r="O183" i="1"/>
  <c r="P183" i="1"/>
  <c r="Q183" i="1"/>
  <c r="D183" i="1"/>
  <c r="E187" i="1"/>
  <c r="F187" i="1"/>
  <c r="R187" i="1" s="1"/>
  <c r="G187" i="1"/>
  <c r="H187" i="1"/>
  <c r="I187" i="1"/>
  <c r="J187" i="1"/>
  <c r="K187" i="1"/>
  <c r="L187" i="1"/>
  <c r="M187" i="1"/>
  <c r="N187" i="1"/>
  <c r="O187" i="1"/>
  <c r="P187" i="1"/>
  <c r="Q187" i="1"/>
  <c r="D187" i="1"/>
  <c r="E193" i="1"/>
  <c r="F193" i="1"/>
  <c r="R193" i="1" s="1"/>
  <c r="G193" i="1"/>
  <c r="H193" i="1"/>
  <c r="I193" i="1"/>
  <c r="J193" i="1"/>
  <c r="K193" i="1"/>
  <c r="L193" i="1"/>
  <c r="M193" i="1"/>
  <c r="N193" i="1"/>
  <c r="O193" i="1"/>
  <c r="P193" i="1"/>
  <c r="Q193" i="1"/>
  <c r="D193" i="1"/>
  <c r="E197" i="1"/>
  <c r="F197" i="1"/>
  <c r="R197" i="1" s="1"/>
  <c r="G197" i="1"/>
  <c r="H197" i="1"/>
  <c r="I197" i="1"/>
  <c r="J197" i="1"/>
  <c r="K197" i="1"/>
  <c r="L197" i="1"/>
  <c r="M197" i="1"/>
  <c r="N197" i="1"/>
  <c r="O197" i="1"/>
  <c r="P197" i="1"/>
  <c r="Q197" i="1"/>
  <c r="D197" i="1"/>
  <c r="E201" i="1"/>
  <c r="F201" i="1"/>
  <c r="R201" i="1" s="1"/>
  <c r="G201" i="1"/>
  <c r="H201" i="1"/>
  <c r="I201" i="1"/>
  <c r="J201" i="1"/>
  <c r="K201" i="1"/>
  <c r="L201" i="1"/>
  <c r="M201" i="1"/>
  <c r="N201" i="1"/>
  <c r="O201" i="1"/>
  <c r="P201" i="1"/>
  <c r="Q201" i="1"/>
  <c r="D201" i="1"/>
  <c r="E205" i="1"/>
  <c r="F205" i="1"/>
  <c r="R205" i="1" s="1"/>
  <c r="G205" i="1"/>
  <c r="H205" i="1"/>
  <c r="I205" i="1"/>
  <c r="J205" i="1"/>
  <c r="K205" i="1"/>
  <c r="L205" i="1"/>
  <c r="M205" i="1"/>
  <c r="N205" i="1"/>
  <c r="O205" i="1"/>
  <c r="P205" i="1"/>
  <c r="Q205" i="1"/>
  <c r="D205" i="1"/>
  <c r="E206" i="1"/>
  <c r="F206" i="1"/>
  <c r="R206" i="1" s="1"/>
  <c r="G206" i="1"/>
  <c r="S206" i="1" s="1"/>
  <c r="H206" i="1"/>
  <c r="I206" i="1"/>
  <c r="J206" i="1"/>
  <c r="K206" i="1"/>
  <c r="L206" i="1"/>
  <c r="M206" i="1"/>
  <c r="N206" i="1"/>
  <c r="O206" i="1"/>
  <c r="P206" i="1"/>
  <c r="Q206" i="1"/>
  <c r="D206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D210" i="1"/>
  <c r="E214" i="1"/>
  <c r="F214" i="1"/>
  <c r="G214" i="1"/>
  <c r="S214" i="1" s="1"/>
  <c r="H214" i="1"/>
  <c r="I214" i="1"/>
  <c r="J214" i="1"/>
  <c r="K214" i="1"/>
  <c r="L214" i="1"/>
  <c r="M214" i="1"/>
  <c r="N214" i="1"/>
  <c r="O214" i="1"/>
  <c r="P214" i="1"/>
  <c r="Q214" i="1"/>
  <c r="D214" i="1"/>
  <c r="E215" i="1"/>
  <c r="F215" i="1"/>
  <c r="R215" i="1" s="1"/>
  <c r="G215" i="1"/>
  <c r="H215" i="1"/>
  <c r="I215" i="1"/>
  <c r="S215" i="1" s="1"/>
  <c r="J215" i="1"/>
  <c r="K215" i="1"/>
  <c r="L215" i="1"/>
  <c r="M215" i="1"/>
  <c r="N215" i="1"/>
  <c r="O215" i="1"/>
  <c r="P215" i="1"/>
  <c r="Q215" i="1"/>
  <c r="D215" i="1"/>
  <c r="E219" i="1"/>
  <c r="F219" i="1"/>
  <c r="R219" i="1" s="1"/>
  <c r="G219" i="1"/>
  <c r="H219" i="1"/>
  <c r="I219" i="1"/>
  <c r="J219" i="1"/>
  <c r="K219" i="1"/>
  <c r="L219" i="1"/>
  <c r="M219" i="1"/>
  <c r="N219" i="1"/>
  <c r="O219" i="1"/>
  <c r="P219" i="1"/>
  <c r="Q219" i="1"/>
  <c r="D219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D223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D227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D231" i="1"/>
  <c r="S219" i="1"/>
  <c r="R214" i="1"/>
  <c r="S205" i="1"/>
  <c r="S201" i="1"/>
  <c r="S197" i="1"/>
  <c r="S193" i="1"/>
  <c r="S187" i="1"/>
  <c r="S183" i="1"/>
  <c r="S179" i="1"/>
  <c r="S175" i="1"/>
  <c r="S171" i="1"/>
  <c r="S170" i="1"/>
  <c r="I147" i="1"/>
  <c r="I148" i="1"/>
  <c r="I149" i="1"/>
  <c r="I150" i="1"/>
  <c r="I151" i="1"/>
  <c r="I152" i="1"/>
  <c r="I146" i="1"/>
  <c r="S146" i="1" s="1"/>
  <c r="H147" i="1"/>
  <c r="H148" i="1"/>
  <c r="H149" i="1"/>
  <c r="H150" i="1"/>
  <c r="H151" i="1"/>
  <c r="H152" i="1"/>
  <c r="H146" i="1"/>
  <c r="E114" i="1"/>
  <c r="E113" i="1" s="1"/>
  <c r="F114" i="1"/>
  <c r="R114" i="1" s="1"/>
  <c r="G114" i="1"/>
  <c r="S114" i="1" s="1"/>
  <c r="H114" i="1"/>
  <c r="I114" i="1"/>
  <c r="J114" i="1"/>
  <c r="K114" i="1"/>
  <c r="L114" i="1"/>
  <c r="M114" i="1"/>
  <c r="N114" i="1"/>
  <c r="O114" i="1"/>
  <c r="P114" i="1"/>
  <c r="Q114" i="1"/>
  <c r="D114" i="1"/>
  <c r="E145" i="1"/>
  <c r="F145" i="1"/>
  <c r="F113" i="1" s="1"/>
  <c r="F78" i="1" s="1"/>
  <c r="G145" i="1"/>
  <c r="G113" i="1" s="1"/>
  <c r="G78" i="1" s="1"/>
  <c r="H145" i="1"/>
  <c r="H113" i="1" s="1"/>
  <c r="J145" i="1"/>
  <c r="J113" i="1" s="1"/>
  <c r="K145" i="1"/>
  <c r="K113" i="1" s="1"/>
  <c r="L145" i="1"/>
  <c r="L113" i="1" s="1"/>
  <c r="M145" i="1"/>
  <c r="M113" i="1" s="1"/>
  <c r="N145" i="1"/>
  <c r="N113" i="1" s="1"/>
  <c r="O145" i="1"/>
  <c r="O113" i="1" s="1"/>
  <c r="P145" i="1"/>
  <c r="P113" i="1" s="1"/>
  <c r="Q145" i="1"/>
  <c r="Q113" i="1" s="1"/>
  <c r="D145" i="1"/>
  <c r="S152" i="1"/>
  <c r="R152" i="1"/>
  <c r="H98" i="1"/>
  <c r="I98" i="1"/>
  <c r="S78" i="1" l="1"/>
  <c r="G24" i="1"/>
  <c r="S24" i="1" s="1"/>
  <c r="G19" i="1"/>
  <c r="R78" i="1"/>
  <c r="F24" i="1"/>
  <c r="R24" i="1" s="1"/>
  <c r="F19" i="1"/>
  <c r="D113" i="1"/>
  <c r="D78" i="1"/>
  <c r="D19" i="1" s="1"/>
  <c r="D17" i="1" s="1"/>
  <c r="S48" i="1"/>
  <c r="S57" i="1"/>
  <c r="S61" i="1"/>
  <c r="S74" i="1"/>
  <c r="S98" i="1"/>
  <c r="R98" i="1"/>
  <c r="I145" i="1"/>
  <c r="I113" i="1" s="1"/>
  <c r="R146" i="1"/>
  <c r="S145" i="1"/>
  <c r="R145" i="1"/>
  <c r="G17" i="1" l="1"/>
  <c r="S19" i="1"/>
  <c r="F17" i="1"/>
  <c r="R19" i="1"/>
  <c r="D24" i="1"/>
  <c r="R113" i="1"/>
  <c r="S113" i="1"/>
  <c r="S231" i="1" l="1"/>
  <c r="S227" i="1"/>
  <c r="R223" i="1"/>
  <c r="S210" i="1"/>
  <c r="P28" i="1"/>
  <c r="S223" i="1" l="1"/>
  <c r="R227" i="1"/>
  <c r="R231" i="1"/>
  <c r="R210" i="1"/>
  <c r="S26" i="1" l="1"/>
  <c r="R26" i="1"/>
  <c r="S25" i="1"/>
  <c r="R25" i="1" l="1"/>
  <c r="S18" i="1"/>
  <c r="R17" i="1"/>
  <c r="R18" i="1" l="1"/>
  <c r="U17" i="1"/>
  <c r="S17" i="1" l="1"/>
</calcChain>
</file>

<file path=xl/sharedStrings.xml><?xml version="1.0" encoding="utf-8"?>
<sst xmlns="http://schemas.openxmlformats.org/spreadsheetml/2006/main" count="444" uniqueCount="152">
  <si>
    <t>Приложение N 12</t>
  </si>
  <si>
    <t>к приказу Минэнерго России</t>
  </si>
  <si>
    <t>от 25 апреля 2018 г. N 320</t>
  </si>
  <si>
    <t>Форма 12. Отчет об исполнении плана освоения капитальных вложений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</si>
  <si>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</si>
  <si>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</si>
  <si>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</si>
  <si>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</si>
  <si>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</si>
  <si>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</si>
  <si>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</si>
  <si>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Остаток освоения капитальных вложений на конец отчетного периода, млн рублей 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</si>
  <si>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</si>
  <si>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</si>
  <si>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</si>
  <si>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</si>
  <si>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</si>
  <si>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</si>
  <si>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</si>
  <si>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</si>
  <si>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</si>
  <si>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</si>
  <si>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</si>
  <si>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 рублей (без НДС)</t>
  </si>
  <si>
    <t>%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</si>
  <si>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</si>
  <si>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</si>
  <si>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</si>
  <si>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</si>
  <si>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</si>
  <si>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</si>
  <si>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</si>
  <si>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</si>
  <si>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</si>
  <si>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</si>
  <si>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</si>
  <si>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</si>
  <si>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</si>
  <si>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</si>
  <si>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</si>
  <si>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</si>
  <si>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</si>
  <si>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</si>
  <si>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</si>
  <si>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</si>
  <si>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</si>
  <si>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</si>
  <si>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</si>
  <si>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</si>
  <si>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</si>
  <si>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</si>
  <si>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</si>
  <si>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</si>
  <si>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</si>
  <si>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</si>
  <si>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</si>
  <si>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</si>
  <si>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</si>
  <si>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</si>
  <si>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</si>
  <si>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</si>
  <si>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</si>
  <si>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</si>
  <si>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</si>
  <si>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</si>
  <si>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</si>
  <si>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</si>
  <si>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</si>
  <si>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</si>
  <si>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</si>
  <si>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</si>
  <si>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</si>
  <si>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</si>
  <si>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</si>
  <si>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</si>
  <si>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</si>
  <si>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</si>
  <si>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</si>
  <si>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</si>
  <si>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</si>
  <si>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</si>
  <si>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</si>
  <si>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</si>
  <si>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</si>
  <si>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</si>
  <si>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</si>
  <si>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</si>
  <si>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</si>
  <si>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</si>
  <si>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</si>
  <si>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</si>
  <si>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</si>
  <si>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</si>
  <si>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</si>
  <si>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</si>
  <si>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</si>
  <si>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</si>
  <si>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</si>
  <si>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</si>
  <si>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</si>
  <si>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</si>
  <si>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</si>
  <si>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</si>
  <si>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</si>
  <si>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</si>
  <si>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</si>
  <si>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</si>
  <si>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</si>
  <si>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</si>
  <si>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</si>
  <si>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</si>
  <si>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 1 квартал 2026 года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</si>
  <si>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</si>
  <si>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</si>
  <si>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</si>
  <si>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Остаток освоения капитальных вложений на 01.01.2026, млн рублей (без НДС)</t>
  </si>
  <si>
    <t>Освоение капитальных вложений 2026 года, млн рублей (без НДС)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</si>
  <si>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</si>
  <si>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</si>
  <si>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</si>
  <si>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</si>
  <si>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</si>
  <si>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</si>
  <si>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</si>
  <si>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</si>
  <si>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</si>
  <si>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</si>
  <si>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</si>
  <si>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</si>
  <si>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</si>
  <si>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</si>
  <si>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</si>
  <si>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</si>
  <si>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</si>
  <si>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</si>
  <si>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</si>
  <si>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</si>
  <si>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</si>
  <si>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</si>
  <si>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</si>
  <si>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</si>
  <si>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</si>
  <si>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</si>
  <si>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</si>
  <si>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</si>
  <si>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</si>
  <si>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</si>
  <si>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</si>
  <si>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</si>
  <si>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</si>
  <si>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НД</t>
  </si>
  <si>
    <t>Фактический объем освоения капитальных вложений на 01.01.2026 в прогнозных ценах соответствующих лет, млн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</si>
</sst>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_-* #,##0.00_р_._-;\-* #,##0.00_р_._-;_-* \-??_р_._-;_-@_-"/>
  </numFmts>
  <fonts count="7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 applyFill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/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9" fontId="4" fillId="2" borderId="1" xfId="3" applyFont="1" applyFill="1" applyBorder="1" applyAlignment="1">
      <alignment vertical="center" wrapText="1"/>
    </xf>
    <xf numFmtId="9" fontId="3" fillId="0" borderId="1" xfId="3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7" xfId="1"/>
    <cellStyle name="Пояснение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235"/>
  <sheetViews>
    <sheetView tabSelected="1" topLeftCell="A7" zoomScale="70" zoomScaleNormal="70" zoomScaleSheetLayoutView="80" workbookViewId="0">
      <pane xSplit="3" ySplit="10" topLeftCell="D17" activePane="bottomRight" state="frozen"/>
      <selection activeCell="A7" sqref="A7"/>
      <selection pane="topRight" activeCell="D7" sqref="D7"/>
      <selection pane="bottomLeft" activeCell="A17" sqref="A17"/>
      <selection pane="bottomRight" activeCell="E16" sqref="E16"/>
    </sheetView>
  </sheetViews>
  <sheetFormatPr defaultColWidth="9.140625" defaultRowHeight="15.75" outlineLevelRow="1" x14ac:dyDescent="0.25"/>
  <cols>
    <col min="1" max="1" width="12.7109375" style="1" customWidth="1"/>
    <col min="2" max="2" width="45.42578125" style="1" customWidth="1"/>
    <col min="3" max="3" width="20.28515625" style="4" customWidth="1"/>
    <col min="4" max="4" width="19.42578125" style="1" customWidth="1"/>
    <col min="5" max="5" width="17.85546875" style="1" customWidth="1"/>
    <col min="6" max="6" width="16.28515625" style="1" customWidth="1"/>
    <col min="7" max="7" width="15.28515625" style="1" customWidth="1"/>
    <col min="8" max="8" width="12.5703125" style="2" customWidth="1"/>
    <col min="9" max="9" width="14.42578125" style="1" bestFit="1" customWidth="1"/>
    <col min="10" max="16" width="11.7109375" style="1" customWidth="1"/>
    <col min="17" max="17" width="14.42578125" style="1" bestFit="1" customWidth="1"/>
    <col min="18" max="18" width="12" style="1" customWidth="1"/>
    <col min="19" max="19" width="13.42578125" style="1" customWidth="1"/>
    <col min="20" max="20" width="14.140625" style="1" customWidth="1"/>
    <col min="21" max="21" width="12" style="1" customWidth="1"/>
    <col min="22" max="22" width="31.140625" style="1" customWidth="1"/>
    <col min="23" max="254" width="9.140625" style="1" customWidth="1"/>
    <col min="255" max="16384" width="9.140625" style="1"/>
  </cols>
  <sheetData>
    <row r="1" spans="1:22" x14ac:dyDescent="0.25">
      <c r="V1" s="3" t="s">
        <v>0</v>
      </c>
    </row>
    <row r="2" spans="1:22" x14ac:dyDescent="0.25">
      <c r="V2" s="3" t="s">
        <v>1</v>
      </c>
    </row>
    <row r="3" spans="1:22" x14ac:dyDescent="0.25">
      <c r="V3" s="3" t="s">
        <v>2</v>
      </c>
    </row>
    <row r="4" spans="1:22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22" x14ac:dyDescent="0.25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1:22" x14ac:dyDescent="0.25">
      <c r="A6" s="38" t="s">
        <v>111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</row>
    <row r="7" spans="1:22" x14ac:dyDescent="0.25">
      <c r="A7" s="38" t="s">
        <v>112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</row>
    <row r="8" spans="1:22" x14ac:dyDescent="0.25">
      <c r="A8" s="38" t="s">
        <v>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x14ac:dyDescent="0.25">
      <c r="A9" s="38" t="s">
        <v>113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ht="30.75" customHeight="1" x14ac:dyDescent="0.25">
      <c r="A10" s="40" t="s">
        <v>114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22" ht="29.25" customHeight="1" x14ac:dyDescent="0.25">
      <c r="A11" s="38" t="s">
        <v>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3" spans="1:22" ht="87" customHeight="1" x14ac:dyDescent="0.25">
      <c r="A13" s="41" t="s">
        <v>7</v>
      </c>
      <c r="B13" s="41" t="s">
        <v>8</v>
      </c>
      <c r="C13" s="41" t="s">
        <v>9</v>
      </c>
      <c r="D13" s="41" t="s">
        <v>10</v>
      </c>
      <c r="E13" s="41" t="s">
        <v>151</v>
      </c>
      <c r="F13" s="41" t="s">
        <v>115</v>
      </c>
      <c r="G13" s="41"/>
      <c r="H13" s="41" t="s">
        <v>116</v>
      </c>
      <c r="I13" s="41"/>
      <c r="J13" s="41"/>
      <c r="K13" s="41"/>
      <c r="L13" s="41"/>
      <c r="M13" s="41"/>
      <c r="N13" s="41"/>
      <c r="O13" s="41"/>
      <c r="P13" s="41"/>
      <c r="Q13" s="41"/>
      <c r="R13" s="41" t="s">
        <v>11</v>
      </c>
      <c r="S13" s="41"/>
      <c r="T13" s="41" t="s">
        <v>12</v>
      </c>
      <c r="U13" s="41"/>
      <c r="V13" s="41" t="s">
        <v>13</v>
      </c>
    </row>
    <row r="14" spans="1:22" ht="21.6" customHeight="1" x14ac:dyDescent="0.25">
      <c r="A14" s="41"/>
      <c r="B14" s="41"/>
      <c r="C14" s="41"/>
      <c r="D14" s="41"/>
      <c r="E14" s="41"/>
      <c r="F14" s="41" t="s">
        <v>14</v>
      </c>
      <c r="G14" s="41" t="s">
        <v>15</v>
      </c>
      <c r="H14" s="41" t="s">
        <v>16</v>
      </c>
      <c r="I14" s="41"/>
      <c r="J14" s="41" t="s">
        <v>17</v>
      </c>
      <c r="K14" s="41"/>
      <c r="L14" s="41" t="s">
        <v>18</v>
      </c>
      <c r="M14" s="41"/>
      <c r="N14" s="41" t="s">
        <v>19</v>
      </c>
      <c r="O14" s="41"/>
      <c r="P14" s="41" t="s">
        <v>20</v>
      </c>
      <c r="Q14" s="41"/>
      <c r="R14" s="41" t="s">
        <v>14</v>
      </c>
      <c r="S14" s="41" t="s">
        <v>15</v>
      </c>
      <c r="T14" s="41"/>
      <c r="U14" s="41"/>
      <c r="V14" s="41"/>
    </row>
    <row r="15" spans="1:22" ht="67.5" customHeight="1" x14ac:dyDescent="0.25">
      <c r="A15" s="41"/>
      <c r="B15" s="41"/>
      <c r="C15" s="41"/>
      <c r="D15" s="41"/>
      <c r="E15" s="41"/>
      <c r="F15" s="41"/>
      <c r="G15" s="41"/>
      <c r="H15" s="5" t="s">
        <v>21</v>
      </c>
      <c r="I15" s="6" t="s">
        <v>22</v>
      </c>
      <c r="J15" s="6" t="s">
        <v>21</v>
      </c>
      <c r="K15" s="6" t="s">
        <v>22</v>
      </c>
      <c r="L15" s="6" t="s">
        <v>21</v>
      </c>
      <c r="M15" s="6" t="s">
        <v>22</v>
      </c>
      <c r="N15" s="6" t="s">
        <v>21</v>
      </c>
      <c r="O15" s="6" t="s">
        <v>22</v>
      </c>
      <c r="P15" s="6" t="s">
        <v>21</v>
      </c>
      <c r="Q15" s="6" t="s">
        <v>22</v>
      </c>
      <c r="R15" s="41"/>
      <c r="S15" s="41"/>
      <c r="T15" s="6" t="s">
        <v>23</v>
      </c>
      <c r="U15" s="6" t="s">
        <v>24</v>
      </c>
      <c r="V15" s="41"/>
    </row>
    <row r="16" spans="1:22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7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  <c r="S16" s="6">
        <v>19</v>
      </c>
      <c r="T16" s="6">
        <v>20</v>
      </c>
      <c r="U16" s="6">
        <v>21</v>
      </c>
      <c r="V16" s="6">
        <v>22</v>
      </c>
    </row>
    <row r="17" spans="1:23" ht="31.5" x14ac:dyDescent="0.25">
      <c r="A17" s="8" t="s">
        <v>25</v>
      </c>
      <c r="B17" s="9" t="s">
        <v>117</v>
      </c>
      <c r="C17" s="16" t="s">
        <v>26</v>
      </c>
      <c r="D17" s="17">
        <f>D18+D19+D20+D21+D22+D23</f>
        <v>0</v>
      </c>
      <c r="E17" s="17">
        <f t="shared" ref="E17:Q17" si="0">E18+E19+E20+E21+E22+E23</f>
        <v>0</v>
      </c>
      <c r="F17" s="17">
        <f t="shared" si="0"/>
        <v>26.664733383000002</v>
      </c>
      <c r="G17" s="17">
        <f t="shared" si="0"/>
        <v>26.664733383000002</v>
      </c>
      <c r="H17" s="17">
        <f t="shared" si="0"/>
        <v>8.9965040080000005</v>
      </c>
      <c r="I17" s="17">
        <f t="shared" si="0"/>
        <v>0</v>
      </c>
      <c r="J17" s="17">
        <f t="shared" si="0"/>
        <v>0</v>
      </c>
      <c r="K17" s="17">
        <f t="shared" si="0"/>
        <v>0</v>
      </c>
      <c r="L17" s="17">
        <f t="shared" si="0"/>
        <v>0</v>
      </c>
      <c r="M17" s="17">
        <f t="shared" si="0"/>
        <v>0</v>
      </c>
      <c r="N17" s="17">
        <f t="shared" si="0"/>
        <v>0</v>
      </c>
      <c r="O17" s="17">
        <f t="shared" si="0"/>
        <v>0</v>
      </c>
      <c r="P17" s="17">
        <f t="shared" si="0"/>
        <v>8.9965040080000005</v>
      </c>
      <c r="Q17" s="17">
        <f t="shared" si="0"/>
        <v>0</v>
      </c>
      <c r="R17" s="26">
        <f t="shared" ref="R17:R29" si="1">F17-I17</f>
        <v>26.664733383000002</v>
      </c>
      <c r="S17" s="21">
        <f t="shared" ref="S17:S29" si="2">G17-I17</f>
        <v>26.664733383000002</v>
      </c>
      <c r="T17" s="21">
        <f t="shared" ref="T17:T29" si="3">K17-J17</f>
        <v>0</v>
      </c>
      <c r="U17" s="36">
        <f t="shared" ref="U17" si="4">IFERROR(T17/H17,0)</f>
        <v>0</v>
      </c>
      <c r="V17" s="19" t="s">
        <v>27</v>
      </c>
      <c r="W17" s="20"/>
    </row>
    <row r="18" spans="1:23" x14ac:dyDescent="0.25">
      <c r="A18" s="8" t="s">
        <v>28</v>
      </c>
      <c r="B18" s="9" t="s">
        <v>29</v>
      </c>
      <c r="C18" s="16" t="s">
        <v>26</v>
      </c>
      <c r="D18" s="17">
        <f>D25</f>
        <v>0</v>
      </c>
      <c r="E18" s="17">
        <f t="shared" ref="E18:Q18" si="5">E25</f>
        <v>0</v>
      </c>
      <c r="F18" s="17">
        <f t="shared" si="5"/>
        <v>0</v>
      </c>
      <c r="G18" s="17">
        <f t="shared" si="5"/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7">
        <f t="shared" si="5"/>
        <v>0</v>
      </c>
      <c r="L18" s="17">
        <f t="shared" si="5"/>
        <v>0</v>
      </c>
      <c r="M18" s="17">
        <f t="shared" si="5"/>
        <v>0</v>
      </c>
      <c r="N18" s="17">
        <f t="shared" si="5"/>
        <v>0</v>
      </c>
      <c r="O18" s="17">
        <f t="shared" si="5"/>
        <v>0</v>
      </c>
      <c r="P18" s="17">
        <f t="shared" si="5"/>
        <v>0</v>
      </c>
      <c r="Q18" s="17">
        <f t="shared" si="5"/>
        <v>0</v>
      </c>
      <c r="R18" s="26">
        <f t="shared" si="1"/>
        <v>0</v>
      </c>
      <c r="S18" s="21">
        <f t="shared" si="2"/>
        <v>0</v>
      </c>
      <c r="T18" s="21">
        <f t="shared" si="3"/>
        <v>0</v>
      </c>
      <c r="U18" s="36">
        <f t="shared" ref="U18:U29" si="6">IFERROR(T18/H18,0)</f>
        <v>0</v>
      </c>
      <c r="V18" s="19" t="s">
        <v>27</v>
      </c>
      <c r="W18" s="20"/>
    </row>
    <row r="19" spans="1:23" ht="31.5" x14ac:dyDescent="0.25">
      <c r="A19" s="8" t="s">
        <v>30</v>
      </c>
      <c r="B19" s="9" t="s">
        <v>31</v>
      </c>
      <c r="C19" s="16" t="s">
        <v>26</v>
      </c>
      <c r="D19" s="17">
        <f>D78</f>
        <v>0</v>
      </c>
      <c r="E19" s="17">
        <f t="shared" ref="E19:Q19" si="7">E78</f>
        <v>0</v>
      </c>
      <c r="F19" s="17">
        <f t="shared" si="7"/>
        <v>26.664733383000002</v>
      </c>
      <c r="G19" s="17">
        <f t="shared" si="7"/>
        <v>26.664733383000002</v>
      </c>
      <c r="H19" s="17">
        <f t="shared" si="7"/>
        <v>8.9965040080000005</v>
      </c>
      <c r="I19" s="17">
        <f t="shared" si="7"/>
        <v>0</v>
      </c>
      <c r="J19" s="17">
        <f t="shared" si="7"/>
        <v>0</v>
      </c>
      <c r="K19" s="17">
        <f t="shared" si="7"/>
        <v>0</v>
      </c>
      <c r="L19" s="17">
        <f t="shared" si="7"/>
        <v>0</v>
      </c>
      <c r="M19" s="17">
        <f t="shared" si="7"/>
        <v>0</v>
      </c>
      <c r="N19" s="17">
        <f t="shared" si="7"/>
        <v>0</v>
      </c>
      <c r="O19" s="17">
        <f t="shared" si="7"/>
        <v>0</v>
      </c>
      <c r="P19" s="17">
        <f t="shared" si="7"/>
        <v>8.9965040080000005</v>
      </c>
      <c r="Q19" s="17">
        <f t="shared" si="7"/>
        <v>0</v>
      </c>
      <c r="R19" s="26">
        <f t="shared" si="1"/>
        <v>26.664733383000002</v>
      </c>
      <c r="S19" s="21">
        <f t="shared" si="2"/>
        <v>26.664733383000002</v>
      </c>
      <c r="T19" s="21">
        <f t="shared" si="3"/>
        <v>0</v>
      </c>
      <c r="U19" s="36">
        <f t="shared" si="6"/>
        <v>0</v>
      </c>
      <c r="V19" s="19" t="s">
        <v>27</v>
      </c>
      <c r="W19" s="20"/>
    </row>
    <row r="20" spans="1:23" ht="63" x14ac:dyDescent="0.25">
      <c r="A20" s="8" t="s">
        <v>32</v>
      </c>
      <c r="B20" s="9" t="s">
        <v>33</v>
      </c>
      <c r="C20" s="16" t="s">
        <v>26</v>
      </c>
      <c r="D20" s="17">
        <f>D214</f>
        <v>0</v>
      </c>
      <c r="E20" s="17">
        <f t="shared" ref="E20:Q20" si="8">E214</f>
        <v>0</v>
      </c>
      <c r="F20" s="17">
        <f t="shared" si="8"/>
        <v>0</v>
      </c>
      <c r="G20" s="17">
        <f t="shared" si="8"/>
        <v>0</v>
      </c>
      <c r="H20" s="17">
        <f t="shared" si="8"/>
        <v>0</v>
      </c>
      <c r="I20" s="17">
        <f t="shared" si="8"/>
        <v>0</v>
      </c>
      <c r="J20" s="17">
        <f t="shared" si="8"/>
        <v>0</v>
      </c>
      <c r="K20" s="17">
        <f t="shared" si="8"/>
        <v>0</v>
      </c>
      <c r="L20" s="17">
        <f t="shared" si="8"/>
        <v>0</v>
      </c>
      <c r="M20" s="17">
        <f t="shared" si="8"/>
        <v>0</v>
      </c>
      <c r="N20" s="17">
        <f t="shared" si="8"/>
        <v>0</v>
      </c>
      <c r="O20" s="17">
        <f t="shared" si="8"/>
        <v>0</v>
      </c>
      <c r="P20" s="17">
        <f t="shared" si="8"/>
        <v>0</v>
      </c>
      <c r="Q20" s="17">
        <f t="shared" si="8"/>
        <v>0</v>
      </c>
      <c r="R20" s="26">
        <f t="shared" si="1"/>
        <v>0</v>
      </c>
      <c r="S20" s="21">
        <f t="shared" si="2"/>
        <v>0</v>
      </c>
      <c r="T20" s="21">
        <f t="shared" si="3"/>
        <v>0</v>
      </c>
      <c r="U20" s="36">
        <f t="shared" si="6"/>
        <v>0</v>
      </c>
      <c r="V20" s="19" t="s">
        <v>27</v>
      </c>
      <c r="W20" s="20"/>
    </row>
    <row r="21" spans="1:23" ht="31.5" x14ac:dyDescent="0.25">
      <c r="A21" s="8" t="s">
        <v>34</v>
      </c>
      <c r="B21" s="9" t="s">
        <v>35</v>
      </c>
      <c r="C21" s="16" t="s">
        <v>26</v>
      </c>
      <c r="D21" s="17">
        <f>D223</f>
        <v>0</v>
      </c>
      <c r="E21" s="17">
        <f t="shared" ref="E21:Q21" si="9">E223</f>
        <v>0</v>
      </c>
      <c r="F21" s="17">
        <f t="shared" si="9"/>
        <v>0</v>
      </c>
      <c r="G21" s="17">
        <f t="shared" si="9"/>
        <v>0</v>
      </c>
      <c r="H21" s="17">
        <f t="shared" si="9"/>
        <v>0</v>
      </c>
      <c r="I21" s="17">
        <f t="shared" si="9"/>
        <v>0</v>
      </c>
      <c r="J21" s="17">
        <f t="shared" si="9"/>
        <v>0</v>
      </c>
      <c r="K21" s="17">
        <f t="shared" si="9"/>
        <v>0</v>
      </c>
      <c r="L21" s="17">
        <f t="shared" si="9"/>
        <v>0</v>
      </c>
      <c r="M21" s="17">
        <f t="shared" si="9"/>
        <v>0</v>
      </c>
      <c r="N21" s="17">
        <f t="shared" si="9"/>
        <v>0</v>
      </c>
      <c r="O21" s="17">
        <f t="shared" si="9"/>
        <v>0</v>
      </c>
      <c r="P21" s="17">
        <f t="shared" si="9"/>
        <v>0</v>
      </c>
      <c r="Q21" s="17">
        <f t="shared" si="9"/>
        <v>0</v>
      </c>
      <c r="R21" s="26">
        <f t="shared" si="1"/>
        <v>0</v>
      </c>
      <c r="S21" s="21">
        <f t="shared" si="2"/>
        <v>0</v>
      </c>
      <c r="T21" s="21">
        <f t="shared" si="3"/>
        <v>0</v>
      </c>
      <c r="U21" s="36">
        <f t="shared" si="6"/>
        <v>0</v>
      </c>
      <c r="V21" s="19" t="s">
        <v>27</v>
      </c>
      <c r="W21" s="20"/>
    </row>
    <row r="22" spans="1:23" ht="47.25" x14ac:dyDescent="0.25">
      <c r="A22" s="8" t="s">
        <v>36</v>
      </c>
      <c r="B22" s="9" t="s">
        <v>37</v>
      </c>
      <c r="C22" s="16" t="s">
        <v>26</v>
      </c>
      <c r="D22" s="17">
        <f>D227</f>
        <v>0</v>
      </c>
      <c r="E22" s="17">
        <f t="shared" ref="E22:Q22" si="10">E227</f>
        <v>0</v>
      </c>
      <c r="F22" s="17">
        <f t="shared" si="10"/>
        <v>0</v>
      </c>
      <c r="G22" s="17">
        <f t="shared" si="10"/>
        <v>0</v>
      </c>
      <c r="H22" s="17">
        <f t="shared" si="10"/>
        <v>0</v>
      </c>
      <c r="I22" s="17">
        <f t="shared" si="10"/>
        <v>0</v>
      </c>
      <c r="J22" s="17">
        <f t="shared" si="10"/>
        <v>0</v>
      </c>
      <c r="K22" s="17">
        <f t="shared" si="10"/>
        <v>0</v>
      </c>
      <c r="L22" s="17">
        <f t="shared" si="10"/>
        <v>0</v>
      </c>
      <c r="M22" s="17">
        <f t="shared" si="10"/>
        <v>0</v>
      </c>
      <c r="N22" s="17">
        <f t="shared" si="10"/>
        <v>0</v>
      </c>
      <c r="O22" s="17">
        <f t="shared" si="10"/>
        <v>0</v>
      </c>
      <c r="P22" s="17">
        <f t="shared" si="10"/>
        <v>0</v>
      </c>
      <c r="Q22" s="17">
        <f t="shared" si="10"/>
        <v>0</v>
      </c>
      <c r="R22" s="26">
        <f t="shared" si="1"/>
        <v>0</v>
      </c>
      <c r="S22" s="21">
        <f t="shared" si="2"/>
        <v>0</v>
      </c>
      <c r="T22" s="21">
        <f t="shared" si="3"/>
        <v>0</v>
      </c>
      <c r="U22" s="36">
        <f t="shared" si="6"/>
        <v>0</v>
      </c>
      <c r="V22" s="19" t="s">
        <v>27</v>
      </c>
      <c r="W22" s="20"/>
    </row>
    <row r="23" spans="1:23" x14ac:dyDescent="0.25">
      <c r="A23" s="8" t="s">
        <v>38</v>
      </c>
      <c r="B23" s="9" t="s">
        <v>39</v>
      </c>
      <c r="C23" s="16" t="s">
        <v>26</v>
      </c>
      <c r="D23" s="17">
        <f>D231</f>
        <v>0</v>
      </c>
      <c r="E23" s="17">
        <f t="shared" ref="E23:Q23" si="11">E231</f>
        <v>0</v>
      </c>
      <c r="F23" s="17">
        <f t="shared" si="11"/>
        <v>0</v>
      </c>
      <c r="G23" s="17">
        <f t="shared" si="11"/>
        <v>0</v>
      </c>
      <c r="H23" s="17">
        <f t="shared" si="11"/>
        <v>0</v>
      </c>
      <c r="I23" s="17">
        <f t="shared" si="11"/>
        <v>0</v>
      </c>
      <c r="J23" s="17">
        <f t="shared" si="11"/>
        <v>0</v>
      </c>
      <c r="K23" s="17">
        <f t="shared" si="11"/>
        <v>0</v>
      </c>
      <c r="L23" s="17">
        <f t="shared" si="11"/>
        <v>0</v>
      </c>
      <c r="M23" s="17">
        <f t="shared" si="11"/>
        <v>0</v>
      </c>
      <c r="N23" s="17">
        <f t="shared" si="11"/>
        <v>0</v>
      </c>
      <c r="O23" s="17">
        <f t="shared" si="11"/>
        <v>0</v>
      </c>
      <c r="P23" s="17">
        <f t="shared" si="11"/>
        <v>0</v>
      </c>
      <c r="Q23" s="17">
        <f t="shared" si="11"/>
        <v>0</v>
      </c>
      <c r="R23" s="26">
        <f t="shared" si="1"/>
        <v>0</v>
      </c>
      <c r="S23" s="21">
        <f t="shared" si="2"/>
        <v>0</v>
      </c>
      <c r="T23" s="21">
        <f t="shared" si="3"/>
        <v>0</v>
      </c>
      <c r="U23" s="36">
        <f t="shared" si="6"/>
        <v>0</v>
      </c>
      <c r="V23" s="19" t="s">
        <v>27</v>
      </c>
      <c r="W23" s="20"/>
    </row>
    <row r="24" spans="1:23" ht="36" customHeight="1" x14ac:dyDescent="0.25">
      <c r="A24" s="16" t="s">
        <v>118</v>
      </c>
      <c r="B24" s="22" t="s">
        <v>40</v>
      </c>
      <c r="C24" s="16" t="s">
        <v>26</v>
      </c>
      <c r="D24" s="21">
        <f>D25+D78+D214+D223+D227+D231</f>
        <v>0</v>
      </c>
      <c r="E24" s="21">
        <f t="shared" ref="E24:Q24" si="12">E25+E78+E214+E223+E227+E231</f>
        <v>0</v>
      </c>
      <c r="F24" s="21">
        <f t="shared" si="12"/>
        <v>26.664733383000002</v>
      </c>
      <c r="G24" s="21">
        <f t="shared" si="12"/>
        <v>26.664733383000002</v>
      </c>
      <c r="H24" s="21">
        <f t="shared" si="12"/>
        <v>8.9965040080000005</v>
      </c>
      <c r="I24" s="21">
        <f t="shared" si="12"/>
        <v>0</v>
      </c>
      <c r="J24" s="21">
        <f t="shared" si="12"/>
        <v>0</v>
      </c>
      <c r="K24" s="21">
        <f t="shared" si="12"/>
        <v>0</v>
      </c>
      <c r="L24" s="21">
        <f t="shared" si="12"/>
        <v>0</v>
      </c>
      <c r="M24" s="21">
        <f t="shared" si="12"/>
        <v>0</v>
      </c>
      <c r="N24" s="21">
        <f t="shared" si="12"/>
        <v>0</v>
      </c>
      <c r="O24" s="21">
        <f t="shared" si="12"/>
        <v>0</v>
      </c>
      <c r="P24" s="21">
        <f t="shared" si="12"/>
        <v>8.9965040080000005</v>
      </c>
      <c r="Q24" s="21">
        <f t="shared" si="12"/>
        <v>0</v>
      </c>
      <c r="R24" s="26">
        <f t="shared" si="1"/>
        <v>26.664733383000002</v>
      </c>
      <c r="S24" s="21">
        <f t="shared" si="2"/>
        <v>26.664733383000002</v>
      </c>
      <c r="T24" s="21">
        <f t="shared" si="3"/>
        <v>0</v>
      </c>
      <c r="U24" s="36">
        <f t="shared" si="6"/>
        <v>0</v>
      </c>
      <c r="V24" s="19" t="s">
        <v>27</v>
      </c>
      <c r="W24" s="20"/>
    </row>
    <row r="25" spans="1:23" ht="31.5" x14ac:dyDescent="0.25">
      <c r="A25" s="16" t="s">
        <v>41</v>
      </c>
      <c r="B25" s="22" t="s">
        <v>42</v>
      </c>
      <c r="C25" s="16" t="s">
        <v>26</v>
      </c>
      <c r="D25" s="21">
        <f>D26+D33+D42+D69</f>
        <v>0</v>
      </c>
      <c r="E25" s="21">
        <f t="shared" ref="E25:Q25" si="13">E26+E33+E42+E69</f>
        <v>0</v>
      </c>
      <c r="F25" s="21">
        <f t="shared" si="13"/>
        <v>0</v>
      </c>
      <c r="G25" s="21">
        <f t="shared" si="13"/>
        <v>0</v>
      </c>
      <c r="H25" s="21">
        <f t="shared" si="13"/>
        <v>0</v>
      </c>
      <c r="I25" s="21">
        <f t="shared" si="13"/>
        <v>0</v>
      </c>
      <c r="J25" s="21">
        <f t="shared" si="13"/>
        <v>0</v>
      </c>
      <c r="K25" s="21">
        <f t="shared" si="13"/>
        <v>0</v>
      </c>
      <c r="L25" s="21">
        <f t="shared" si="13"/>
        <v>0</v>
      </c>
      <c r="M25" s="21">
        <f t="shared" si="13"/>
        <v>0</v>
      </c>
      <c r="N25" s="21">
        <f t="shared" si="13"/>
        <v>0</v>
      </c>
      <c r="O25" s="21">
        <f t="shared" si="13"/>
        <v>0</v>
      </c>
      <c r="P25" s="21">
        <f t="shared" si="13"/>
        <v>0</v>
      </c>
      <c r="Q25" s="21">
        <f t="shared" si="13"/>
        <v>0</v>
      </c>
      <c r="R25" s="26">
        <f t="shared" si="1"/>
        <v>0</v>
      </c>
      <c r="S25" s="21">
        <f t="shared" si="2"/>
        <v>0</v>
      </c>
      <c r="T25" s="21">
        <f t="shared" si="3"/>
        <v>0</v>
      </c>
      <c r="U25" s="36">
        <f t="shared" si="6"/>
        <v>0</v>
      </c>
      <c r="V25" s="19" t="s">
        <v>27</v>
      </c>
      <c r="W25" s="20"/>
    </row>
    <row r="26" spans="1:23" ht="47.25" x14ac:dyDescent="0.25">
      <c r="A26" s="16" t="s">
        <v>43</v>
      </c>
      <c r="B26" s="22" t="s">
        <v>44</v>
      </c>
      <c r="C26" s="16" t="s">
        <v>26</v>
      </c>
      <c r="D26" s="21">
        <f>D27+D28+D29</f>
        <v>0</v>
      </c>
      <c r="E26" s="21">
        <f t="shared" ref="E26:Q26" si="14">E27+E28+E29</f>
        <v>0</v>
      </c>
      <c r="F26" s="21">
        <f t="shared" si="14"/>
        <v>0</v>
      </c>
      <c r="G26" s="21">
        <f t="shared" si="14"/>
        <v>0</v>
      </c>
      <c r="H26" s="21">
        <f t="shared" si="14"/>
        <v>0</v>
      </c>
      <c r="I26" s="21">
        <f t="shared" si="14"/>
        <v>0</v>
      </c>
      <c r="J26" s="21">
        <f t="shared" si="14"/>
        <v>0</v>
      </c>
      <c r="K26" s="21">
        <f t="shared" si="14"/>
        <v>0</v>
      </c>
      <c r="L26" s="21">
        <f t="shared" si="14"/>
        <v>0</v>
      </c>
      <c r="M26" s="21">
        <f t="shared" si="14"/>
        <v>0</v>
      </c>
      <c r="N26" s="21">
        <f t="shared" si="14"/>
        <v>0</v>
      </c>
      <c r="O26" s="21">
        <f t="shared" si="14"/>
        <v>0</v>
      </c>
      <c r="P26" s="21">
        <f t="shared" si="14"/>
        <v>0</v>
      </c>
      <c r="Q26" s="21">
        <f t="shared" si="14"/>
        <v>0</v>
      </c>
      <c r="R26" s="26">
        <f t="shared" si="1"/>
        <v>0</v>
      </c>
      <c r="S26" s="21">
        <f t="shared" si="2"/>
        <v>0</v>
      </c>
      <c r="T26" s="21">
        <f t="shared" si="3"/>
        <v>0</v>
      </c>
      <c r="U26" s="36">
        <f t="shared" si="6"/>
        <v>0</v>
      </c>
      <c r="V26" s="19" t="s">
        <v>27</v>
      </c>
      <c r="W26" s="20"/>
    </row>
    <row r="27" spans="1:23" ht="78.75" x14ac:dyDescent="0.25">
      <c r="A27" s="16" t="s">
        <v>45</v>
      </c>
      <c r="B27" s="22" t="s">
        <v>119</v>
      </c>
      <c r="C27" s="16" t="s">
        <v>26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3">
        <v>0</v>
      </c>
      <c r="M27" s="23">
        <v>0</v>
      </c>
      <c r="N27" s="23">
        <v>0</v>
      </c>
      <c r="O27" s="23">
        <v>0</v>
      </c>
      <c r="P27" s="23">
        <f>H27-J27-L27-N27</f>
        <v>0</v>
      </c>
      <c r="Q27" s="23">
        <v>0</v>
      </c>
      <c r="R27" s="26">
        <f t="shared" si="1"/>
        <v>0</v>
      </c>
      <c r="S27" s="21">
        <f t="shared" si="2"/>
        <v>0</v>
      </c>
      <c r="T27" s="21">
        <f t="shared" si="3"/>
        <v>0</v>
      </c>
      <c r="U27" s="36">
        <f t="shared" si="6"/>
        <v>0</v>
      </c>
      <c r="V27" s="19" t="s">
        <v>27</v>
      </c>
      <c r="W27" s="20"/>
    </row>
    <row r="28" spans="1:23" ht="78.75" x14ac:dyDescent="0.25">
      <c r="A28" s="16" t="s">
        <v>46</v>
      </c>
      <c r="B28" s="22" t="s">
        <v>120</v>
      </c>
      <c r="C28" s="24" t="s">
        <v>26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3">
        <v>0</v>
      </c>
      <c r="M28" s="23">
        <v>0</v>
      </c>
      <c r="N28" s="23">
        <v>0</v>
      </c>
      <c r="O28" s="23">
        <v>0</v>
      </c>
      <c r="P28" s="23">
        <f>H28-J28-L28-N28</f>
        <v>0</v>
      </c>
      <c r="Q28" s="23">
        <v>0</v>
      </c>
      <c r="R28" s="26">
        <f t="shared" si="1"/>
        <v>0</v>
      </c>
      <c r="S28" s="21">
        <f t="shared" si="2"/>
        <v>0</v>
      </c>
      <c r="T28" s="21">
        <f t="shared" si="3"/>
        <v>0</v>
      </c>
      <c r="U28" s="36">
        <f t="shared" si="6"/>
        <v>0</v>
      </c>
      <c r="V28" s="19" t="s">
        <v>27</v>
      </c>
      <c r="W28" s="20"/>
    </row>
    <row r="29" spans="1:23" ht="63" x14ac:dyDescent="0.25">
      <c r="A29" s="16" t="s">
        <v>47</v>
      </c>
      <c r="B29" s="22" t="s">
        <v>48</v>
      </c>
      <c r="C29" s="16" t="s">
        <v>26</v>
      </c>
      <c r="D29" s="17">
        <f>SUM(D30:D32)</f>
        <v>0</v>
      </c>
      <c r="E29" s="17">
        <f t="shared" ref="E29:Q29" si="15">SUM(E30:E32)</f>
        <v>0</v>
      </c>
      <c r="F29" s="17">
        <f t="shared" si="15"/>
        <v>0</v>
      </c>
      <c r="G29" s="17">
        <f t="shared" si="15"/>
        <v>0</v>
      </c>
      <c r="H29" s="17">
        <f t="shared" si="15"/>
        <v>0</v>
      </c>
      <c r="I29" s="17">
        <f t="shared" si="15"/>
        <v>0</v>
      </c>
      <c r="J29" s="17">
        <f t="shared" si="15"/>
        <v>0</v>
      </c>
      <c r="K29" s="17">
        <f t="shared" si="15"/>
        <v>0</v>
      </c>
      <c r="L29" s="17">
        <f t="shared" si="15"/>
        <v>0</v>
      </c>
      <c r="M29" s="17">
        <f t="shared" si="15"/>
        <v>0</v>
      </c>
      <c r="N29" s="17">
        <f t="shared" si="15"/>
        <v>0</v>
      </c>
      <c r="O29" s="17">
        <f t="shared" si="15"/>
        <v>0</v>
      </c>
      <c r="P29" s="17">
        <f t="shared" si="15"/>
        <v>0</v>
      </c>
      <c r="Q29" s="17">
        <f t="shared" si="15"/>
        <v>0</v>
      </c>
      <c r="R29" s="26">
        <f t="shared" si="1"/>
        <v>0</v>
      </c>
      <c r="S29" s="21">
        <f t="shared" si="2"/>
        <v>0</v>
      </c>
      <c r="T29" s="21">
        <f t="shared" si="3"/>
        <v>0</v>
      </c>
      <c r="U29" s="36">
        <f t="shared" si="6"/>
        <v>0</v>
      </c>
      <c r="V29" s="19" t="s">
        <v>27</v>
      </c>
      <c r="W29" s="20"/>
    </row>
    <row r="30" spans="1:23" hidden="1" outlineLevel="1" x14ac:dyDescent="0.25">
      <c r="A30" s="16" t="s">
        <v>47</v>
      </c>
      <c r="B30" s="22"/>
      <c r="C30" s="25"/>
      <c r="D30" s="21"/>
      <c r="E30" s="21"/>
      <c r="F30" s="21"/>
      <c r="G30" s="21"/>
      <c r="H30" s="21"/>
      <c r="I30" s="17"/>
      <c r="J30" s="17"/>
      <c r="K30" s="17"/>
      <c r="L30" s="23"/>
      <c r="M30" s="23"/>
      <c r="N30" s="23"/>
      <c r="O30" s="23"/>
      <c r="P30" s="23"/>
      <c r="Q30" s="23"/>
      <c r="R30" s="21"/>
      <c r="S30" s="21"/>
      <c r="T30" s="21"/>
      <c r="U30" s="18"/>
      <c r="V30" s="19"/>
      <c r="W30" s="20"/>
    </row>
    <row r="31" spans="1:23" hidden="1" outlineLevel="1" x14ac:dyDescent="0.25">
      <c r="A31" s="16" t="s">
        <v>47</v>
      </c>
      <c r="B31" s="22"/>
      <c r="C31" s="25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18"/>
      <c r="V31" s="19"/>
      <c r="W31" s="20"/>
    </row>
    <row r="32" spans="1:23" hidden="1" outlineLevel="1" x14ac:dyDescent="0.25">
      <c r="A32" s="16" t="s">
        <v>47</v>
      </c>
      <c r="B32" s="22"/>
      <c r="C32" s="25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18"/>
      <c r="V32" s="19"/>
      <c r="W32" s="20"/>
    </row>
    <row r="33" spans="1:23" ht="47.25" collapsed="1" x14ac:dyDescent="0.25">
      <c r="A33" s="16" t="s">
        <v>49</v>
      </c>
      <c r="B33" s="22" t="s">
        <v>50</v>
      </c>
      <c r="C33" s="25" t="s">
        <v>26</v>
      </c>
      <c r="D33" s="21">
        <f>D34+D38</f>
        <v>0</v>
      </c>
      <c r="E33" s="21">
        <f t="shared" ref="E33:Q33" si="16">E34+E38</f>
        <v>0</v>
      </c>
      <c r="F33" s="21">
        <f t="shared" si="16"/>
        <v>0</v>
      </c>
      <c r="G33" s="21">
        <f t="shared" si="16"/>
        <v>0</v>
      </c>
      <c r="H33" s="21">
        <f t="shared" si="16"/>
        <v>0</v>
      </c>
      <c r="I33" s="21">
        <f t="shared" si="16"/>
        <v>0</v>
      </c>
      <c r="J33" s="21">
        <f t="shared" si="16"/>
        <v>0</v>
      </c>
      <c r="K33" s="21">
        <f t="shared" si="16"/>
        <v>0</v>
      </c>
      <c r="L33" s="21">
        <f t="shared" si="16"/>
        <v>0</v>
      </c>
      <c r="M33" s="21">
        <f t="shared" si="16"/>
        <v>0</v>
      </c>
      <c r="N33" s="21">
        <f t="shared" si="16"/>
        <v>0</v>
      </c>
      <c r="O33" s="21">
        <f t="shared" si="16"/>
        <v>0</v>
      </c>
      <c r="P33" s="21">
        <f t="shared" si="16"/>
        <v>0</v>
      </c>
      <c r="Q33" s="21">
        <f t="shared" si="16"/>
        <v>0</v>
      </c>
      <c r="R33" s="26">
        <f>F33-I33</f>
        <v>0</v>
      </c>
      <c r="S33" s="21">
        <f>G33-I33</f>
        <v>0</v>
      </c>
      <c r="T33" s="21">
        <f>K33-J33</f>
        <v>0</v>
      </c>
      <c r="U33" s="36">
        <f t="shared" ref="U33:U34" si="17">IFERROR(T33/H33,0)</f>
        <v>0</v>
      </c>
      <c r="V33" s="19" t="s">
        <v>27</v>
      </c>
      <c r="W33" s="20"/>
    </row>
    <row r="34" spans="1:23" ht="78.75" x14ac:dyDescent="0.25">
      <c r="A34" s="16" t="s">
        <v>51</v>
      </c>
      <c r="B34" s="22" t="s">
        <v>52</v>
      </c>
      <c r="C34" s="25" t="s">
        <v>26</v>
      </c>
      <c r="D34" s="21">
        <f>SUM(D35:D37)</f>
        <v>0</v>
      </c>
      <c r="E34" s="21">
        <f t="shared" ref="E34:Q34" si="18">SUM(E35:E37)</f>
        <v>0</v>
      </c>
      <c r="F34" s="21">
        <f t="shared" si="18"/>
        <v>0</v>
      </c>
      <c r="G34" s="21">
        <f t="shared" si="18"/>
        <v>0</v>
      </c>
      <c r="H34" s="21">
        <f t="shared" si="18"/>
        <v>0</v>
      </c>
      <c r="I34" s="21">
        <f t="shared" si="18"/>
        <v>0</v>
      </c>
      <c r="J34" s="21">
        <f t="shared" si="18"/>
        <v>0</v>
      </c>
      <c r="K34" s="21">
        <f t="shared" si="18"/>
        <v>0</v>
      </c>
      <c r="L34" s="21">
        <f t="shared" si="18"/>
        <v>0</v>
      </c>
      <c r="M34" s="21">
        <f t="shared" si="18"/>
        <v>0</v>
      </c>
      <c r="N34" s="21">
        <f t="shared" si="18"/>
        <v>0</v>
      </c>
      <c r="O34" s="21">
        <f t="shared" si="18"/>
        <v>0</v>
      </c>
      <c r="P34" s="21">
        <f t="shared" si="18"/>
        <v>0</v>
      </c>
      <c r="Q34" s="21">
        <f t="shared" si="18"/>
        <v>0</v>
      </c>
      <c r="R34" s="26">
        <f>F34-I34</f>
        <v>0</v>
      </c>
      <c r="S34" s="21">
        <f>G34-I34</f>
        <v>0</v>
      </c>
      <c r="T34" s="21">
        <f>K34-J34</f>
        <v>0</v>
      </c>
      <c r="U34" s="36">
        <f t="shared" si="17"/>
        <v>0</v>
      </c>
      <c r="V34" s="19" t="s">
        <v>27</v>
      </c>
      <c r="W34" s="20"/>
    </row>
    <row r="35" spans="1:23" hidden="1" outlineLevel="1" x14ac:dyDescent="0.25">
      <c r="A35" s="16" t="s">
        <v>51</v>
      </c>
      <c r="B35" s="22"/>
      <c r="C35" s="25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18"/>
      <c r="V35" s="19"/>
      <c r="W35" s="20"/>
    </row>
    <row r="36" spans="1:23" hidden="1" outlineLevel="1" x14ac:dyDescent="0.25">
      <c r="A36" s="16" t="s">
        <v>51</v>
      </c>
      <c r="B36" s="22"/>
      <c r="C36" s="25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18"/>
      <c r="V36" s="19"/>
      <c r="W36" s="20"/>
    </row>
    <row r="37" spans="1:23" hidden="1" outlineLevel="1" x14ac:dyDescent="0.25">
      <c r="A37" s="16" t="s">
        <v>51</v>
      </c>
      <c r="B37" s="22"/>
      <c r="C37" s="25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18"/>
      <c r="V37" s="19"/>
      <c r="W37" s="20"/>
    </row>
    <row r="38" spans="1:23" ht="47.25" collapsed="1" x14ac:dyDescent="0.25">
      <c r="A38" s="16" t="s">
        <v>53</v>
      </c>
      <c r="B38" s="22" t="s">
        <v>54</v>
      </c>
      <c r="C38" s="16" t="s">
        <v>26</v>
      </c>
      <c r="D38" s="26">
        <f>SUM(D39:D41)</f>
        <v>0</v>
      </c>
      <c r="E38" s="26">
        <f t="shared" ref="E38:Q38" si="19">SUM(E39:E41)</f>
        <v>0</v>
      </c>
      <c r="F38" s="26">
        <f t="shared" si="19"/>
        <v>0</v>
      </c>
      <c r="G38" s="26">
        <f t="shared" si="19"/>
        <v>0</v>
      </c>
      <c r="H38" s="26">
        <f t="shared" si="19"/>
        <v>0</v>
      </c>
      <c r="I38" s="26">
        <f t="shared" si="19"/>
        <v>0</v>
      </c>
      <c r="J38" s="26">
        <f t="shared" si="19"/>
        <v>0</v>
      </c>
      <c r="K38" s="26">
        <f t="shared" si="19"/>
        <v>0</v>
      </c>
      <c r="L38" s="26">
        <f t="shared" si="19"/>
        <v>0</v>
      </c>
      <c r="M38" s="26">
        <f t="shared" si="19"/>
        <v>0</v>
      </c>
      <c r="N38" s="26">
        <f t="shared" si="19"/>
        <v>0</v>
      </c>
      <c r="O38" s="26">
        <f t="shared" si="19"/>
        <v>0</v>
      </c>
      <c r="P38" s="26">
        <f t="shared" si="19"/>
        <v>0</v>
      </c>
      <c r="Q38" s="26">
        <f t="shared" si="19"/>
        <v>0</v>
      </c>
      <c r="R38" s="26">
        <f>F38-I38</f>
        <v>0</v>
      </c>
      <c r="S38" s="21">
        <f>G38-I38</f>
        <v>0</v>
      </c>
      <c r="T38" s="21">
        <f>K38-J38</f>
        <v>0</v>
      </c>
      <c r="U38" s="36">
        <f t="shared" ref="U38" si="20">IFERROR(T38/H38,0)</f>
        <v>0</v>
      </c>
      <c r="V38" s="19" t="s">
        <v>27</v>
      </c>
      <c r="W38" s="20"/>
    </row>
    <row r="39" spans="1:23" hidden="1" outlineLevel="1" x14ac:dyDescent="0.25">
      <c r="A39" s="16" t="s">
        <v>53</v>
      </c>
      <c r="B39" s="22"/>
      <c r="C39" s="16"/>
      <c r="D39" s="26"/>
      <c r="E39" s="26"/>
      <c r="F39" s="26"/>
      <c r="G39" s="21"/>
      <c r="H39" s="26"/>
      <c r="I39" s="26"/>
      <c r="J39" s="26"/>
      <c r="K39" s="26"/>
      <c r="L39" s="23"/>
      <c r="M39" s="23"/>
      <c r="N39" s="23"/>
      <c r="O39" s="23"/>
      <c r="P39" s="23"/>
      <c r="Q39" s="23"/>
      <c r="R39" s="26"/>
      <c r="S39" s="21"/>
      <c r="T39" s="21"/>
      <c r="U39" s="18"/>
      <c r="V39" s="19"/>
      <c r="W39" s="20"/>
    </row>
    <row r="40" spans="1:23" hidden="1" outlineLevel="1" x14ac:dyDescent="0.25">
      <c r="A40" s="16" t="s">
        <v>53</v>
      </c>
      <c r="B40" s="22"/>
      <c r="C40" s="16"/>
      <c r="D40" s="26"/>
      <c r="E40" s="26"/>
      <c r="F40" s="26"/>
      <c r="G40" s="21"/>
      <c r="H40" s="26"/>
      <c r="I40" s="26"/>
      <c r="J40" s="26"/>
      <c r="K40" s="26"/>
      <c r="L40" s="23"/>
      <c r="M40" s="23"/>
      <c r="N40" s="23"/>
      <c r="O40" s="23"/>
      <c r="P40" s="23"/>
      <c r="Q40" s="23"/>
      <c r="R40" s="26"/>
      <c r="S40" s="21"/>
      <c r="T40" s="21"/>
      <c r="U40" s="18"/>
      <c r="V40" s="19"/>
      <c r="W40" s="20"/>
    </row>
    <row r="41" spans="1:23" hidden="1" outlineLevel="1" x14ac:dyDescent="0.25">
      <c r="A41" s="16" t="s">
        <v>53</v>
      </c>
      <c r="B41" s="22"/>
      <c r="C41" s="25"/>
      <c r="D41" s="26"/>
      <c r="E41" s="26"/>
      <c r="F41" s="26"/>
      <c r="G41" s="26"/>
      <c r="H41" s="26"/>
      <c r="I41" s="26"/>
      <c r="J41" s="26"/>
      <c r="K41" s="26"/>
      <c r="L41" s="23"/>
      <c r="M41" s="23"/>
      <c r="N41" s="23"/>
      <c r="O41" s="23"/>
      <c r="P41" s="23"/>
      <c r="Q41" s="23"/>
      <c r="R41" s="26"/>
      <c r="S41" s="21"/>
      <c r="T41" s="21"/>
      <c r="U41" s="18"/>
      <c r="V41" s="19"/>
      <c r="W41" s="20"/>
    </row>
    <row r="42" spans="1:23" ht="63" collapsed="1" x14ac:dyDescent="0.25">
      <c r="A42" s="16" t="s">
        <v>55</v>
      </c>
      <c r="B42" s="22" t="s">
        <v>56</v>
      </c>
      <c r="C42" s="25" t="s">
        <v>26</v>
      </c>
      <c r="D42" s="26">
        <f>D43+D56</f>
        <v>0</v>
      </c>
      <c r="E42" s="26">
        <f t="shared" ref="E42:Q42" si="21">E43+E56</f>
        <v>0</v>
      </c>
      <c r="F42" s="26">
        <f t="shared" si="21"/>
        <v>0</v>
      </c>
      <c r="G42" s="26">
        <f t="shared" si="21"/>
        <v>0</v>
      </c>
      <c r="H42" s="26">
        <f t="shared" si="21"/>
        <v>0</v>
      </c>
      <c r="I42" s="26">
        <f t="shared" si="21"/>
        <v>0</v>
      </c>
      <c r="J42" s="26">
        <f t="shared" si="21"/>
        <v>0</v>
      </c>
      <c r="K42" s="26">
        <f t="shared" si="21"/>
        <v>0</v>
      </c>
      <c r="L42" s="26">
        <f t="shared" si="21"/>
        <v>0</v>
      </c>
      <c r="M42" s="26">
        <f t="shared" si="21"/>
        <v>0</v>
      </c>
      <c r="N42" s="26">
        <f t="shared" si="21"/>
        <v>0</v>
      </c>
      <c r="O42" s="26">
        <f t="shared" si="21"/>
        <v>0</v>
      </c>
      <c r="P42" s="26">
        <f t="shared" si="21"/>
        <v>0</v>
      </c>
      <c r="Q42" s="26">
        <f t="shared" si="21"/>
        <v>0</v>
      </c>
      <c r="R42" s="26">
        <f t="shared" ref="R42:R43" si="22">F42-I42</f>
        <v>0</v>
      </c>
      <c r="S42" s="21">
        <f t="shared" ref="S42:S43" si="23">G42-I42</f>
        <v>0</v>
      </c>
      <c r="T42" s="21">
        <f>K42-J42</f>
        <v>0</v>
      </c>
      <c r="U42" s="36">
        <f t="shared" ref="U42:U44" si="24">IFERROR(T42/H42,0)</f>
        <v>0</v>
      </c>
      <c r="V42" s="19" t="s">
        <v>27</v>
      </c>
      <c r="W42" s="20"/>
    </row>
    <row r="43" spans="1:23" ht="47.25" x14ac:dyDescent="0.25">
      <c r="A43" s="16" t="s">
        <v>57</v>
      </c>
      <c r="B43" s="22" t="s">
        <v>58</v>
      </c>
      <c r="C43" s="16" t="s">
        <v>26</v>
      </c>
      <c r="D43" s="26">
        <f>D44+D48+D52</f>
        <v>0</v>
      </c>
      <c r="E43" s="26">
        <f t="shared" ref="E43:Q43" si="25">E44+E48+E52</f>
        <v>0</v>
      </c>
      <c r="F43" s="26">
        <f t="shared" si="25"/>
        <v>0</v>
      </c>
      <c r="G43" s="26">
        <f t="shared" si="25"/>
        <v>0</v>
      </c>
      <c r="H43" s="26">
        <f t="shared" si="25"/>
        <v>0</v>
      </c>
      <c r="I43" s="26">
        <f t="shared" si="25"/>
        <v>0</v>
      </c>
      <c r="J43" s="26">
        <f t="shared" si="25"/>
        <v>0</v>
      </c>
      <c r="K43" s="26">
        <f t="shared" si="25"/>
        <v>0</v>
      </c>
      <c r="L43" s="26">
        <f t="shared" si="25"/>
        <v>0</v>
      </c>
      <c r="M43" s="26">
        <f t="shared" si="25"/>
        <v>0</v>
      </c>
      <c r="N43" s="26">
        <f t="shared" si="25"/>
        <v>0</v>
      </c>
      <c r="O43" s="26">
        <f t="shared" si="25"/>
        <v>0</v>
      </c>
      <c r="P43" s="26">
        <f t="shared" si="25"/>
        <v>0</v>
      </c>
      <c r="Q43" s="26">
        <f t="shared" si="25"/>
        <v>0</v>
      </c>
      <c r="R43" s="26">
        <f t="shared" si="22"/>
        <v>0</v>
      </c>
      <c r="S43" s="21">
        <f t="shared" si="23"/>
        <v>0</v>
      </c>
      <c r="T43" s="21">
        <f>K43-J43</f>
        <v>0</v>
      </c>
      <c r="U43" s="36">
        <f t="shared" si="24"/>
        <v>0</v>
      </c>
      <c r="V43" s="19" t="s">
        <v>27</v>
      </c>
      <c r="W43" s="20"/>
    </row>
    <row r="44" spans="1:23" ht="126" x14ac:dyDescent="0.25">
      <c r="A44" s="16" t="s">
        <v>57</v>
      </c>
      <c r="B44" s="22" t="s">
        <v>121</v>
      </c>
      <c r="C44" s="16" t="s">
        <v>26</v>
      </c>
      <c r="D44" s="26">
        <f>SUM(D45:D47)</f>
        <v>0</v>
      </c>
      <c r="E44" s="26">
        <f t="shared" ref="E44:Q44" si="26">SUM(E45:E47)</f>
        <v>0</v>
      </c>
      <c r="F44" s="26">
        <f t="shared" si="26"/>
        <v>0</v>
      </c>
      <c r="G44" s="26">
        <f t="shared" si="26"/>
        <v>0</v>
      </c>
      <c r="H44" s="26">
        <f t="shared" si="26"/>
        <v>0</v>
      </c>
      <c r="I44" s="26">
        <f t="shared" si="26"/>
        <v>0</v>
      </c>
      <c r="J44" s="26">
        <f t="shared" si="26"/>
        <v>0</v>
      </c>
      <c r="K44" s="26">
        <f t="shared" si="26"/>
        <v>0</v>
      </c>
      <c r="L44" s="26">
        <f t="shared" si="26"/>
        <v>0</v>
      </c>
      <c r="M44" s="26">
        <f t="shared" si="26"/>
        <v>0</v>
      </c>
      <c r="N44" s="26">
        <f t="shared" si="26"/>
        <v>0</v>
      </c>
      <c r="O44" s="26">
        <f t="shared" si="26"/>
        <v>0</v>
      </c>
      <c r="P44" s="26">
        <f t="shared" si="26"/>
        <v>0</v>
      </c>
      <c r="Q44" s="26">
        <f t="shared" si="26"/>
        <v>0</v>
      </c>
      <c r="R44" s="26">
        <f>F44-I44</f>
        <v>0</v>
      </c>
      <c r="S44" s="21">
        <f>G44-I44</f>
        <v>0</v>
      </c>
      <c r="T44" s="21">
        <f>K44-J44</f>
        <v>0</v>
      </c>
      <c r="U44" s="36">
        <f t="shared" si="24"/>
        <v>0</v>
      </c>
      <c r="V44" s="19" t="s">
        <v>27</v>
      </c>
      <c r="W44" s="20"/>
    </row>
    <row r="45" spans="1:23" hidden="1" outlineLevel="1" x14ac:dyDescent="0.25">
      <c r="A45" s="16" t="s">
        <v>57</v>
      </c>
      <c r="B45" s="22"/>
      <c r="C45" s="16"/>
      <c r="D45" s="26"/>
      <c r="E45" s="26"/>
      <c r="F45" s="26"/>
      <c r="G45" s="21"/>
      <c r="H45" s="26"/>
      <c r="I45" s="26"/>
      <c r="J45" s="26"/>
      <c r="K45" s="26"/>
      <c r="L45" s="23"/>
      <c r="M45" s="23"/>
      <c r="N45" s="23"/>
      <c r="O45" s="23"/>
      <c r="P45" s="23"/>
      <c r="Q45" s="23"/>
      <c r="R45" s="26"/>
      <c r="S45" s="21"/>
      <c r="T45" s="21"/>
      <c r="U45" s="18"/>
      <c r="V45" s="19"/>
      <c r="W45" s="20"/>
    </row>
    <row r="46" spans="1:23" hidden="1" outlineLevel="1" x14ac:dyDescent="0.25">
      <c r="A46" s="16" t="s">
        <v>57</v>
      </c>
      <c r="B46" s="22"/>
      <c r="C46" s="16"/>
      <c r="D46" s="26"/>
      <c r="E46" s="26"/>
      <c r="F46" s="26"/>
      <c r="G46" s="21"/>
      <c r="H46" s="26"/>
      <c r="I46" s="26"/>
      <c r="J46" s="26"/>
      <c r="K46" s="26"/>
      <c r="L46" s="23"/>
      <c r="M46" s="23"/>
      <c r="N46" s="23"/>
      <c r="O46" s="23"/>
      <c r="P46" s="23"/>
      <c r="Q46" s="23"/>
      <c r="R46" s="26"/>
      <c r="S46" s="21"/>
      <c r="T46" s="21"/>
      <c r="U46" s="18"/>
      <c r="V46" s="19"/>
      <c r="W46" s="20"/>
    </row>
    <row r="47" spans="1:23" hidden="1" outlineLevel="1" x14ac:dyDescent="0.25">
      <c r="A47" s="16" t="s">
        <v>57</v>
      </c>
      <c r="B47" s="22"/>
      <c r="C47" s="16"/>
      <c r="D47" s="26"/>
      <c r="E47" s="26"/>
      <c r="F47" s="26"/>
      <c r="G47" s="21"/>
      <c r="H47" s="26"/>
      <c r="I47" s="26"/>
      <c r="J47" s="26"/>
      <c r="K47" s="26"/>
      <c r="L47" s="23"/>
      <c r="M47" s="23"/>
      <c r="N47" s="23"/>
      <c r="O47" s="23"/>
      <c r="P47" s="23"/>
      <c r="Q47" s="23"/>
      <c r="R47" s="26"/>
      <c r="S47" s="21"/>
      <c r="T47" s="21"/>
      <c r="U47" s="18"/>
      <c r="V47" s="19"/>
      <c r="W47" s="20"/>
    </row>
    <row r="48" spans="1:23" ht="110.25" collapsed="1" x14ac:dyDescent="0.25">
      <c r="A48" s="16" t="s">
        <v>57</v>
      </c>
      <c r="B48" s="22" t="s">
        <v>122</v>
      </c>
      <c r="C48" s="16" t="s">
        <v>26</v>
      </c>
      <c r="D48" s="26">
        <f>SUM(D49:D51)</f>
        <v>0</v>
      </c>
      <c r="E48" s="26">
        <f t="shared" ref="E48:Q48" si="27">SUM(E49:E51)</f>
        <v>0</v>
      </c>
      <c r="F48" s="26">
        <f t="shared" si="27"/>
        <v>0</v>
      </c>
      <c r="G48" s="26">
        <f t="shared" si="27"/>
        <v>0</v>
      </c>
      <c r="H48" s="26">
        <f t="shared" si="27"/>
        <v>0</v>
      </c>
      <c r="I48" s="26">
        <f t="shared" si="27"/>
        <v>0</v>
      </c>
      <c r="J48" s="26">
        <f t="shared" si="27"/>
        <v>0</v>
      </c>
      <c r="K48" s="26">
        <f t="shared" si="27"/>
        <v>0</v>
      </c>
      <c r="L48" s="26">
        <f t="shared" si="27"/>
        <v>0</v>
      </c>
      <c r="M48" s="26">
        <f t="shared" si="27"/>
        <v>0</v>
      </c>
      <c r="N48" s="26">
        <f t="shared" si="27"/>
        <v>0</v>
      </c>
      <c r="O48" s="26">
        <f t="shared" si="27"/>
        <v>0</v>
      </c>
      <c r="P48" s="26">
        <f t="shared" si="27"/>
        <v>0</v>
      </c>
      <c r="Q48" s="26">
        <f t="shared" si="27"/>
        <v>0</v>
      </c>
      <c r="R48" s="26">
        <f>F48-I48</f>
        <v>0</v>
      </c>
      <c r="S48" s="21">
        <f>G48-I48</f>
        <v>0</v>
      </c>
      <c r="T48" s="21">
        <f>K48-J48</f>
        <v>0</v>
      </c>
      <c r="U48" s="36">
        <f t="shared" ref="U48" si="28">IFERROR(T48/H48,0)</f>
        <v>0</v>
      </c>
      <c r="V48" s="19" t="s">
        <v>27</v>
      </c>
      <c r="W48" s="20"/>
    </row>
    <row r="49" spans="1:23" hidden="1" outlineLevel="1" x14ac:dyDescent="0.25">
      <c r="A49" s="16" t="s">
        <v>57</v>
      </c>
      <c r="B49" s="22"/>
      <c r="C49" s="16"/>
      <c r="D49" s="26"/>
      <c r="E49" s="26"/>
      <c r="F49" s="26"/>
      <c r="G49" s="21"/>
      <c r="H49" s="26"/>
      <c r="I49" s="26"/>
      <c r="J49" s="26"/>
      <c r="K49" s="26"/>
      <c r="L49" s="23"/>
      <c r="M49" s="23"/>
      <c r="N49" s="23"/>
      <c r="O49" s="23"/>
      <c r="P49" s="23"/>
      <c r="Q49" s="23"/>
      <c r="R49" s="26"/>
      <c r="S49" s="21"/>
      <c r="T49" s="21"/>
      <c r="U49" s="18"/>
      <c r="V49" s="19"/>
      <c r="W49" s="20"/>
    </row>
    <row r="50" spans="1:23" hidden="1" outlineLevel="1" x14ac:dyDescent="0.25">
      <c r="A50" s="16" t="s">
        <v>57</v>
      </c>
      <c r="B50" s="22"/>
      <c r="C50" s="16"/>
      <c r="D50" s="26"/>
      <c r="E50" s="26"/>
      <c r="F50" s="26"/>
      <c r="G50" s="21"/>
      <c r="H50" s="26"/>
      <c r="I50" s="26"/>
      <c r="J50" s="26"/>
      <c r="K50" s="26"/>
      <c r="L50" s="23"/>
      <c r="M50" s="23"/>
      <c r="N50" s="23"/>
      <c r="O50" s="23"/>
      <c r="P50" s="23"/>
      <c r="Q50" s="23"/>
      <c r="R50" s="26"/>
      <c r="S50" s="21"/>
      <c r="T50" s="21"/>
      <c r="U50" s="18"/>
      <c r="V50" s="19"/>
      <c r="W50" s="20"/>
    </row>
    <row r="51" spans="1:23" hidden="1" outlineLevel="1" x14ac:dyDescent="0.25">
      <c r="A51" s="16" t="s">
        <v>57</v>
      </c>
      <c r="B51" s="22"/>
      <c r="C51" s="16"/>
      <c r="D51" s="26"/>
      <c r="E51" s="26"/>
      <c r="F51" s="26"/>
      <c r="G51" s="21"/>
      <c r="H51" s="26"/>
      <c r="I51" s="26"/>
      <c r="J51" s="26"/>
      <c r="K51" s="26"/>
      <c r="L51" s="23"/>
      <c r="M51" s="23"/>
      <c r="N51" s="23"/>
      <c r="O51" s="23"/>
      <c r="P51" s="23"/>
      <c r="Q51" s="23"/>
      <c r="R51" s="26"/>
      <c r="S51" s="21"/>
      <c r="T51" s="21"/>
      <c r="U51" s="18"/>
      <c r="V51" s="19"/>
      <c r="W51" s="20"/>
    </row>
    <row r="52" spans="1:23" ht="110.25" collapsed="1" x14ac:dyDescent="0.25">
      <c r="A52" s="16" t="s">
        <v>57</v>
      </c>
      <c r="B52" s="22" t="s">
        <v>123</v>
      </c>
      <c r="C52" s="16" t="s">
        <v>26</v>
      </c>
      <c r="D52" s="26">
        <f>SUM(D53:D55)</f>
        <v>0</v>
      </c>
      <c r="E52" s="26">
        <f t="shared" ref="E52:Q52" si="29">SUM(E53:E55)</f>
        <v>0</v>
      </c>
      <c r="F52" s="26">
        <f t="shared" si="29"/>
        <v>0</v>
      </c>
      <c r="G52" s="26">
        <f t="shared" si="29"/>
        <v>0</v>
      </c>
      <c r="H52" s="26">
        <f t="shared" si="29"/>
        <v>0</v>
      </c>
      <c r="I52" s="26">
        <f t="shared" si="29"/>
        <v>0</v>
      </c>
      <c r="J52" s="26">
        <f t="shared" si="29"/>
        <v>0</v>
      </c>
      <c r="K52" s="26">
        <f t="shared" si="29"/>
        <v>0</v>
      </c>
      <c r="L52" s="26">
        <f t="shared" si="29"/>
        <v>0</v>
      </c>
      <c r="M52" s="26">
        <f t="shared" si="29"/>
        <v>0</v>
      </c>
      <c r="N52" s="26">
        <f t="shared" si="29"/>
        <v>0</v>
      </c>
      <c r="O52" s="26">
        <f t="shared" si="29"/>
        <v>0</v>
      </c>
      <c r="P52" s="26">
        <f t="shared" si="29"/>
        <v>0</v>
      </c>
      <c r="Q52" s="26">
        <f t="shared" si="29"/>
        <v>0</v>
      </c>
      <c r="R52" s="26">
        <f>F52-I52</f>
        <v>0</v>
      </c>
      <c r="S52" s="21">
        <f>G52-I52</f>
        <v>0</v>
      </c>
      <c r="T52" s="21">
        <f>K52-J52</f>
        <v>0</v>
      </c>
      <c r="U52" s="36">
        <f t="shared" ref="U52" si="30">IFERROR(T52/H52,0)</f>
        <v>0</v>
      </c>
      <c r="V52" s="19" t="s">
        <v>27</v>
      </c>
      <c r="W52" s="20"/>
    </row>
    <row r="53" spans="1:23" hidden="1" outlineLevel="1" x14ac:dyDescent="0.25">
      <c r="A53" s="16" t="s">
        <v>57</v>
      </c>
      <c r="B53" s="22"/>
      <c r="C53" s="16"/>
      <c r="D53" s="26"/>
      <c r="E53" s="26"/>
      <c r="F53" s="26"/>
      <c r="G53" s="21"/>
      <c r="H53" s="26"/>
      <c r="I53" s="26"/>
      <c r="J53" s="26"/>
      <c r="K53" s="26"/>
      <c r="L53" s="23"/>
      <c r="M53" s="23"/>
      <c r="N53" s="23"/>
      <c r="O53" s="23"/>
      <c r="P53" s="23"/>
      <c r="Q53" s="23"/>
      <c r="R53" s="26"/>
      <c r="S53" s="21"/>
      <c r="T53" s="21"/>
      <c r="U53" s="18"/>
      <c r="V53" s="19"/>
      <c r="W53" s="20"/>
    </row>
    <row r="54" spans="1:23" hidden="1" outlineLevel="1" x14ac:dyDescent="0.25">
      <c r="A54" s="16" t="s">
        <v>57</v>
      </c>
      <c r="B54" s="22"/>
      <c r="C54" s="16"/>
      <c r="D54" s="26"/>
      <c r="E54" s="26"/>
      <c r="F54" s="26"/>
      <c r="G54" s="21"/>
      <c r="H54" s="26"/>
      <c r="I54" s="26"/>
      <c r="J54" s="26"/>
      <c r="K54" s="26"/>
      <c r="L54" s="23"/>
      <c r="M54" s="23"/>
      <c r="N54" s="23"/>
      <c r="O54" s="23"/>
      <c r="P54" s="23"/>
      <c r="Q54" s="23"/>
      <c r="R54" s="26"/>
      <c r="S54" s="21"/>
      <c r="T54" s="21"/>
      <c r="U54" s="18"/>
      <c r="V54" s="19"/>
      <c r="W54" s="20"/>
    </row>
    <row r="55" spans="1:23" hidden="1" outlineLevel="1" x14ac:dyDescent="0.25">
      <c r="A55" s="16" t="s">
        <v>57</v>
      </c>
      <c r="B55" s="22"/>
      <c r="C55" s="16"/>
      <c r="D55" s="26"/>
      <c r="E55" s="26"/>
      <c r="F55" s="26"/>
      <c r="G55" s="21"/>
      <c r="H55" s="26"/>
      <c r="I55" s="26"/>
      <c r="J55" s="26"/>
      <c r="K55" s="26"/>
      <c r="L55" s="23"/>
      <c r="M55" s="23"/>
      <c r="N55" s="23"/>
      <c r="O55" s="23"/>
      <c r="P55" s="23"/>
      <c r="Q55" s="23"/>
      <c r="R55" s="26"/>
      <c r="S55" s="21"/>
      <c r="T55" s="21"/>
      <c r="U55" s="18"/>
      <c r="V55" s="19"/>
      <c r="W55" s="20"/>
    </row>
    <row r="56" spans="1:23" ht="47.25" collapsed="1" x14ac:dyDescent="0.25">
      <c r="A56" s="16" t="s">
        <v>124</v>
      </c>
      <c r="B56" s="22" t="s">
        <v>58</v>
      </c>
      <c r="C56" s="16" t="s">
        <v>26</v>
      </c>
      <c r="D56" s="26">
        <f>D57+D61+D65</f>
        <v>0</v>
      </c>
      <c r="E56" s="26">
        <f t="shared" ref="E56:Q56" si="31">E57+E61+E65</f>
        <v>0</v>
      </c>
      <c r="F56" s="26">
        <f t="shared" si="31"/>
        <v>0</v>
      </c>
      <c r="G56" s="26">
        <f t="shared" si="31"/>
        <v>0</v>
      </c>
      <c r="H56" s="26">
        <f t="shared" si="31"/>
        <v>0</v>
      </c>
      <c r="I56" s="26">
        <f t="shared" si="31"/>
        <v>0</v>
      </c>
      <c r="J56" s="26">
        <f t="shared" si="31"/>
        <v>0</v>
      </c>
      <c r="K56" s="26">
        <f t="shared" si="31"/>
        <v>0</v>
      </c>
      <c r="L56" s="26">
        <f t="shared" si="31"/>
        <v>0</v>
      </c>
      <c r="M56" s="26">
        <f t="shared" si="31"/>
        <v>0</v>
      </c>
      <c r="N56" s="26">
        <f t="shared" si="31"/>
        <v>0</v>
      </c>
      <c r="O56" s="26">
        <f t="shared" si="31"/>
        <v>0</v>
      </c>
      <c r="P56" s="26">
        <f t="shared" si="31"/>
        <v>0</v>
      </c>
      <c r="Q56" s="26">
        <f t="shared" si="31"/>
        <v>0</v>
      </c>
      <c r="R56" s="26">
        <f>F56-I56</f>
        <v>0</v>
      </c>
      <c r="S56" s="21">
        <f>G56-I56</f>
        <v>0</v>
      </c>
      <c r="T56" s="21">
        <f>K56-J56</f>
        <v>0</v>
      </c>
      <c r="U56" s="36">
        <f t="shared" ref="U56:U57" si="32">IFERROR(T56/H56,0)</f>
        <v>0</v>
      </c>
      <c r="V56" s="19" t="s">
        <v>27</v>
      </c>
      <c r="W56" s="20"/>
    </row>
    <row r="57" spans="1:23" ht="126" x14ac:dyDescent="0.25">
      <c r="A57" s="16" t="s">
        <v>124</v>
      </c>
      <c r="B57" s="22" t="s">
        <v>121</v>
      </c>
      <c r="C57" s="16" t="s">
        <v>26</v>
      </c>
      <c r="D57" s="26">
        <f>SUM(D58:D60)</f>
        <v>0</v>
      </c>
      <c r="E57" s="26">
        <f t="shared" ref="E57:Q57" si="33">SUM(E58:E60)</f>
        <v>0</v>
      </c>
      <c r="F57" s="26">
        <f t="shared" si="33"/>
        <v>0</v>
      </c>
      <c r="G57" s="26">
        <f t="shared" si="33"/>
        <v>0</v>
      </c>
      <c r="H57" s="26">
        <f t="shared" si="33"/>
        <v>0</v>
      </c>
      <c r="I57" s="26">
        <f t="shared" si="33"/>
        <v>0</v>
      </c>
      <c r="J57" s="26">
        <f t="shared" si="33"/>
        <v>0</v>
      </c>
      <c r="K57" s="26">
        <f t="shared" si="33"/>
        <v>0</v>
      </c>
      <c r="L57" s="26">
        <f t="shared" si="33"/>
        <v>0</v>
      </c>
      <c r="M57" s="26">
        <f t="shared" si="33"/>
        <v>0</v>
      </c>
      <c r="N57" s="26">
        <f t="shared" si="33"/>
        <v>0</v>
      </c>
      <c r="O57" s="26">
        <f t="shared" si="33"/>
        <v>0</v>
      </c>
      <c r="P57" s="26">
        <f t="shared" si="33"/>
        <v>0</v>
      </c>
      <c r="Q57" s="26">
        <f t="shared" si="33"/>
        <v>0</v>
      </c>
      <c r="R57" s="26">
        <f>F57-I57</f>
        <v>0</v>
      </c>
      <c r="S57" s="21">
        <f>G57-I57</f>
        <v>0</v>
      </c>
      <c r="T57" s="21">
        <f>K57-J57</f>
        <v>0</v>
      </c>
      <c r="U57" s="36">
        <f t="shared" si="32"/>
        <v>0</v>
      </c>
      <c r="V57" s="19" t="s">
        <v>27</v>
      </c>
      <c r="W57" s="20"/>
    </row>
    <row r="58" spans="1:23" hidden="1" outlineLevel="1" x14ac:dyDescent="0.25">
      <c r="A58" s="16" t="s">
        <v>124</v>
      </c>
      <c r="B58" s="22"/>
      <c r="C58" s="16"/>
      <c r="D58" s="26"/>
      <c r="E58" s="26"/>
      <c r="F58" s="26"/>
      <c r="G58" s="21"/>
      <c r="H58" s="26"/>
      <c r="I58" s="26"/>
      <c r="J58" s="26"/>
      <c r="K58" s="26"/>
      <c r="L58" s="23"/>
      <c r="M58" s="23"/>
      <c r="N58" s="23"/>
      <c r="O58" s="23"/>
      <c r="P58" s="23"/>
      <c r="Q58" s="23"/>
      <c r="R58" s="26"/>
      <c r="S58" s="21"/>
      <c r="T58" s="21"/>
      <c r="U58" s="18"/>
      <c r="V58" s="19"/>
      <c r="W58" s="20"/>
    </row>
    <row r="59" spans="1:23" hidden="1" outlineLevel="1" x14ac:dyDescent="0.25">
      <c r="A59" s="16" t="s">
        <v>124</v>
      </c>
      <c r="B59" s="22"/>
      <c r="C59" s="16"/>
      <c r="D59" s="26"/>
      <c r="E59" s="26"/>
      <c r="F59" s="26"/>
      <c r="G59" s="21"/>
      <c r="H59" s="26"/>
      <c r="I59" s="26"/>
      <c r="J59" s="26"/>
      <c r="K59" s="26"/>
      <c r="L59" s="23"/>
      <c r="M59" s="23"/>
      <c r="N59" s="23"/>
      <c r="O59" s="23"/>
      <c r="P59" s="23"/>
      <c r="Q59" s="23"/>
      <c r="R59" s="26"/>
      <c r="S59" s="21"/>
      <c r="T59" s="21"/>
      <c r="U59" s="18"/>
      <c r="V59" s="19"/>
      <c r="W59" s="20"/>
    </row>
    <row r="60" spans="1:23" hidden="1" outlineLevel="1" x14ac:dyDescent="0.25">
      <c r="A60" s="16" t="s">
        <v>124</v>
      </c>
      <c r="B60" s="22"/>
      <c r="C60" s="16"/>
      <c r="D60" s="26"/>
      <c r="E60" s="26"/>
      <c r="F60" s="26"/>
      <c r="G60" s="21"/>
      <c r="H60" s="26"/>
      <c r="I60" s="26"/>
      <c r="J60" s="26"/>
      <c r="K60" s="26"/>
      <c r="L60" s="23"/>
      <c r="M60" s="23"/>
      <c r="N60" s="23"/>
      <c r="O60" s="23"/>
      <c r="P60" s="23"/>
      <c r="Q60" s="23"/>
      <c r="R60" s="26"/>
      <c r="S60" s="21"/>
      <c r="T60" s="21"/>
      <c r="U60" s="18"/>
      <c r="V60" s="19"/>
      <c r="W60" s="20"/>
    </row>
    <row r="61" spans="1:23" ht="110.25" collapsed="1" x14ac:dyDescent="0.25">
      <c r="A61" s="16" t="s">
        <v>124</v>
      </c>
      <c r="B61" s="22" t="s">
        <v>122</v>
      </c>
      <c r="C61" s="16" t="s">
        <v>26</v>
      </c>
      <c r="D61" s="26">
        <f>SUM(D62:D64)</f>
        <v>0</v>
      </c>
      <c r="E61" s="26">
        <f t="shared" ref="E61:Q61" si="34">SUM(E62:E64)</f>
        <v>0</v>
      </c>
      <c r="F61" s="26">
        <f t="shared" si="34"/>
        <v>0</v>
      </c>
      <c r="G61" s="26">
        <f t="shared" si="34"/>
        <v>0</v>
      </c>
      <c r="H61" s="26">
        <f t="shared" si="34"/>
        <v>0</v>
      </c>
      <c r="I61" s="26">
        <f t="shared" si="34"/>
        <v>0</v>
      </c>
      <c r="J61" s="26">
        <f t="shared" si="34"/>
        <v>0</v>
      </c>
      <c r="K61" s="26">
        <f t="shared" si="34"/>
        <v>0</v>
      </c>
      <c r="L61" s="26">
        <f t="shared" si="34"/>
        <v>0</v>
      </c>
      <c r="M61" s="26">
        <f t="shared" si="34"/>
        <v>0</v>
      </c>
      <c r="N61" s="26">
        <f t="shared" si="34"/>
        <v>0</v>
      </c>
      <c r="O61" s="26">
        <f t="shared" si="34"/>
        <v>0</v>
      </c>
      <c r="P61" s="26">
        <f t="shared" si="34"/>
        <v>0</v>
      </c>
      <c r="Q61" s="26">
        <f t="shared" si="34"/>
        <v>0</v>
      </c>
      <c r="R61" s="26">
        <f>F61-I61</f>
        <v>0</v>
      </c>
      <c r="S61" s="21">
        <f>G61-I61</f>
        <v>0</v>
      </c>
      <c r="T61" s="21">
        <f>K61-J61</f>
        <v>0</v>
      </c>
      <c r="U61" s="36">
        <f t="shared" ref="U61" si="35">IFERROR(T61/H61,0)</f>
        <v>0</v>
      </c>
      <c r="V61" s="19" t="s">
        <v>27</v>
      </c>
      <c r="W61" s="20"/>
    </row>
    <row r="62" spans="1:23" hidden="1" outlineLevel="1" x14ac:dyDescent="0.25">
      <c r="A62" s="16" t="s">
        <v>124</v>
      </c>
      <c r="B62" s="22"/>
      <c r="C62" s="16"/>
      <c r="D62" s="26"/>
      <c r="E62" s="26"/>
      <c r="F62" s="26"/>
      <c r="G62" s="21"/>
      <c r="H62" s="26"/>
      <c r="I62" s="26"/>
      <c r="J62" s="26"/>
      <c r="K62" s="26"/>
      <c r="L62" s="23"/>
      <c r="M62" s="23"/>
      <c r="N62" s="23"/>
      <c r="O62" s="23"/>
      <c r="P62" s="23"/>
      <c r="Q62" s="23"/>
      <c r="R62" s="26"/>
      <c r="S62" s="21"/>
      <c r="T62" s="21"/>
      <c r="U62" s="18"/>
      <c r="V62" s="19"/>
      <c r="W62" s="20"/>
    </row>
    <row r="63" spans="1:23" hidden="1" outlineLevel="1" x14ac:dyDescent="0.25">
      <c r="A63" s="16" t="s">
        <v>124</v>
      </c>
      <c r="B63" s="22"/>
      <c r="C63" s="16"/>
      <c r="D63" s="26"/>
      <c r="E63" s="26"/>
      <c r="F63" s="26"/>
      <c r="G63" s="21"/>
      <c r="H63" s="26"/>
      <c r="I63" s="26"/>
      <c r="J63" s="26"/>
      <c r="K63" s="26"/>
      <c r="L63" s="23"/>
      <c r="M63" s="23"/>
      <c r="N63" s="23"/>
      <c r="O63" s="23"/>
      <c r="P63" s="23"/>
      <c r="Q63" s="23"/>
      <c r="R63" s="26"/>
      <c r="S63" s="21"/>
      <c r="T63" s="21"/>
      <c r="U63" s="18"/>
      <c r="V63" s="19"/>
      <c r="W63" s="20"/>
    </row>
    <row r="64" spans="1:23" hidden="1" outlineLevel="1" x14ac:dyDescent="0.25">
      <c r="A64" s="16" t="s">
        <v>124</v>
      </c>
      <c r="B64" s="22"/>
      <c r="C64" s="16"/>
      <c r="D64" s="26"/>
      <c r="E64" s="26"/>
      <c r="F64" s="26"/>
      <c r="G64" s="21"/>
      <c r="H64" s="26"/>
      <c r="I64" s="26"/>
      <c r="J64" s="26"/>
      <c r="K64" s="26"/>
      <c r="L64" s="23"/>
      <c r="M64" s="23"/>
      <c r="N64" s="23"/>
      <c r="O64" s="23"/>
      <c r="P64" s="23"/>
      <c r="Q64" s="23"/>
      <c r="R64" s="26"/>
      <c r="S64" s="21"/>
      <c r="T64" s="21"/>
      <c r="U64" s="18"/>
      <c r="V64" s="19"/>
      <c r="W64" s="20"/>
    </row>
    <row r="65" spans="1:23" ht="110.25" collapsed="1" x14ac:dyDescent="0.25">
      <c r="A65" s="16" t="s">
        <v>124</v>
      </c>
      <c r="B65" s="22" t="s">
        <v>125</v>
      </c>
      <c r="C65" s="16" t="s">
        <v>26</v>
      </c>
      <c r="D65" s="26">
        <f>SUM(D66:D68)</f>
        <v>0</v>
      </c>
      <c r="E65" s="26">
        <f t="shared" ref="E65:Q65" si="36">SUM(E66:E68)</f>
        <v>0</v>
      </c>
      <c r="F65" s="26">
        <f t="shared" si="36"/>
        <v>0</v>
      </c>
      <c r="G65" s="26">
        <f t="shared" si="36"/>
        <v>0</v>
      </c>
      <c r="H65" s="26">
        <f t="shared" si="36"/>
        <v>0</v>
      </c>
      <c r="I65" s="26">
        <f t="shared" si="36"/>
        <v>0</v>
      </c>
      <c r="J65" s="26">
        <f t="shared" si="36"/>
        <v>0</v>
      </c>
      <c r="K65" s="26">
        <f t="shared" si="36"/>
        <v>0</v>
      </c>
      <c r="L65" s="26">
        <f t="shared" si="36"/>
        <v>0</v>
      </c>
      <c r="M65" s="26">
        <f t="shared" si="36"/>
        <v>0</v>
      </c>
      <c r="N65" s="26">
        <f t="shared" si="36"/>
        <v>0</v>
      </c>
      <c r="O65" s="26">
        <f t="shared" si="36"/>
        <v>0</v>
      </c>
      <c r="P65" s="26">
        <f t="shared" si="36"/>
        <v>0</v>
      </c>
      <c r="Q65" s="26">
        <f t="shared" si="36"/>
        <v>0</v>
      </c>
      <c r="R65" s="26">
        <f>F65-I65</f>
        <v>0</v>
      </c>
      <c r="S65" s="21">
        <f>G65-I65</f>
        <v>0</v>
      </c>
      <c r="T65" s="21">
        <f>K65-J65</f>
        <v>0</v>
      </c>
      <c r="U65" s="36">
        <f t="shared" ref="U65" si="37">IFERROR(T65/H65,0)</f>
        <v>0</v>
      </c>
      <c r="V65" s="19" t="s">
        <v>27</v>
      </c>
      <c r="W65" s="20"/>
    </row>
    <row r="66" spans="1:23" hidden="1" outlineLevel="1" x14ac:dyDescent="0.25">
      <c r="A66" s="16" t="s">
        <v>124</v>
      </c>
      <c r="B66" s="22"/>
      <c r="C66" s="16"/>
      <c r="D66" s="26"/>
      <c r="E66" s="26"/>
      <c r="F66" s="26"/>
      <c r="G66" s="21"/>
      <c r="H66" s="26"/>
      <c r="I66" s="26"/>
      <c r="J66" s="26"/>
      <c r="K66" s="26"/>
      <c r="L66" s="23"/>
      <c r="M66" s="23"/>
      <c r="N66" s="23"/>
      <c r="O66" s="23"/>
      <c r="P66" s="23"/>
      <c r="Q66" s="23"/>
      <c r="R66" s="26"/>
      <c r="S66" s="21"/>
      <c r="T66" s="21"/>
      <c r="U66" s="18"/>
      <c r="V66" s="19"/>
      <c r="W66" s="20"/>
    </row>
    <row r="67" spans="1:23" hidden="1" outlineLevel="1" x14ac:dyDescent="0.25">
      <c r="A67" s="16" t="s">
        <v>124</v>
      </c>
      <c r="B67" s="22"/>
      <c r="C67" s="16"/>
      <c r="D67" s="26"/>
      <c r="E67" s="26"/>
      <c r="F67" s="26"/>
      <c r="G67" s="21"/>
      <c r="H67" s="26"/>
      <c r="I67" s="26"/>
      <c r="J67" s="26"/>
      <c r="K67" s="26"/>
      <c r="L67" s="23"/>
      <c r="M67" s="23"/>
      <c r="N67" s="23"/>
      <c r="O67" s="23"/>
      <c r="P67" s="23"/>
      <c r="Q67" s="23"/>
      <c r="R67" s="26"/>
      <c r="S67" s="21"/>
      <c r="T67" s="21"/>
      <c r="U67" s="18"/>
      <c r="V67" s="19"/>
      <c r="W67" s="20"/>
    </row>
    <row r="68" spans="1:23" hidden="1" outlineLevel="1" x14ac:dyDescent="0.25">
      <c r="A68" s="16" t="s">
        <v>124</v>
      </c>
      <c r="B68" s="22"/>
      <c r="C68" s="16"/>
      <c r="D68" s="26"/>
      <c r="E68" s="26"/>
      <c r="F68" s="26"/>
      <c r="G68" s="21"/>
      <c r="H68" s="26"/>
      <c r="I68" s="26"/>
      <c r="J68" s="26"/>
      <c r="K68" s="26"/>
      <c r="L68" s="23"/>
      <c r="M68" s="23"/>
      <c r="N68" s="23"/>
      <c r="O68" s="23"/>
      <c r="P68" s="23"/>
      <c r="Q68" s="23"/>
      <c r="R68" s="26"/>
      <c r="S68" s="21"/>
      <c r="T68" s="21"/>
      <c r="U68" s="18"/>
      <c r="V68" s="19"/>
      <c r="W68" s="20"/>
    </row>
    <row r="69" spans="1:23" ht="94.5" collapsed="1" x14ac:dyDescent="0.25">
      <c r="A69" s="16" t="s">
        <v>59</v>
      </c>
      <c r="B69" s="22" t="s">
        <v>60</v>
      </c>
      <c r="C69" s="16" t="s">
        <v>26</v>
      </c>
      <c r="D69" s="26">
        <f>D70+D74</f>
        <v>0</v>
      </c>
      <c r="E69" s="26">
        <f t="shared" ref="E69:Q69" si="38">E70+E74</f>
        <v>0</v>
      </c>
      <c r="F69" s="26">
        <f t="shared" si="38"/>
        <v>0</v>
      </c>
      <c r="G69" s="26">
        <f t="shared" si="38"/>
        <v>0</v>
      </c>
      <c r="H69" s="26">
        <f t="shared" si="38"/>
        <v>0</v>
      </c>
      <c r="I69" s="26">
        <f t="shared" si="38"/>
        <v>0</v>
      </c>
      <c r="J69" s="26">
        <f t="shared" si="38"/>
        <v>0</v>
      </c>
      <c r="K69" s="26">
        <f t="shared" si="38"/>
        <v>0</v>
      </c>
      <c r="L69" s="26">
        <f t="shared" si="38"/>
        <v>0</v>
      </c>
      <c r="M69" s="26">
        <f t="shared" si="38"/>
        <v>0</v>
      </c>
      <c r="N69" s="26">
        <f t="shared" si="38"/>
        <v>0</v>
      </c>
      <c r="O69" s="26">
        <f t="shared" si="38"/>
        <v>0</v>
      </c>
      <c r="P69" s="26">
        <f t="shared" si="38"/>
        <v>0</v>
      </c>
      <c r="Q69" s="26">
        <f t="shared" si="38"/>
        <v>0</v>
      </c>
      <c r="R69" s="26">
        <f t="shared" ref="R69:R70" si="39">F69-I69</f>
        <v>0</v>
      </c>
      <c r="S69" s="21">
        <f t="shared" ref="S69:S70" si="40">G69-I69</f>
        <v>0</v>
      </c>
      <c r="T69" s="21">
        <f>K69-J69</f>
        <v>0</v>
      </c>
      <c r="U69" s="36">
        <f t="shared" ref="U69:U70" si="41">IFERROR(T69/H69,0)</f>
        <v>0</v>
      </c>
      <c r="V69" s="19" t="s">
        <v>27</v>
      </c>
      <c r="W69" s="20"/>
    </row>
    <row r="70" spans="1:23" ht="78.75" x14ac:dyDescent="0.25">
      <c r="A70" s="16" t="s">
        <v>61</v>
      </c>
      <c r="B70" s="22" t="s">
        <v>62</v>
      </c>
      <c r="C70" s="16" t="s">
        <v>26</v>
      </c>
      <c r="D70" s="26">
        <f>SUM(D71:D73)</f>
        <v>0</v>
      </c>
      <c r="E70" s="26">
        <f t="shared" ref="E70:Q70" si="42">SUM(E71:E73)</f>
        <v>0</v>
      </c>
      <c r="F70" s="26">
        <f t="shared" si="42"/>
        <v>0</v>
      </c>
      <c r="G70" s="26">
        <f t="shared" si="42"/>
        <v>0</v>
      </c>
      <c r="H70" s="26">
        <f t="shared" si="42"/>
        <v>0</v>
      </c>
      <c r="I70" s="26">
        <f t="shared" si="42"/>
        <v>0</v>
      </c>
      <c r="J70" s="26">
        <f t="shared" si="42"/>
        <v>0</v>
      </c>
      <c r="K70" s="26">
        <f t="shared" si="42"/>
        <v>0</v>
      </c>
      <c r="L70" s="26">
        <f t="shared" si="42"/>
        <v>0</v>
      </c>
      <c r="M70" s="26">
        <f t="shared" si="42"/>
        <v>0</v>
      </c>
      <c r="N70" s="26">
        <f t="shared" si="42"/>
        <v>0</v>
      </c>
      <c r="O70" s="26">
        <f t="shared" si="42"/>
        <v>0</v>
      </c>
      <c r="P70" s="26">
        <f t="shared" si="42"/>
        <v>0</v>
      </c>
      <c r="Q70" s="26">
        <f t="shared" si="42"/>
        <v>0</v>
      </c>
      <c r="R70" s="26">
        <f t="shared" si="39"/>
        <v>0</v>
      </c>
      <c r="S70" s="21">
        <f t="shared" si="40"/>
        <v>0</v>
      </c>
      <c r="T70" s="21">
        <f>K70-J70</f>
        <v>0</v>
      </c>
      <c r="U70" s="36">
        <f t="shared" si="41"/>
        <v>0</v>
      </c>
      <c r="V70" s="19" t="s">
        <v>27</v>
      </c>
      <c r="W70" s="20"/>
    </row>
    <row r="71" spans="1:23" hidden="1" outlineLevel="1" x14ac:dyDescent="0.25">
      <c r="A71" s="16" t="s">
        <v>61</v>
      </c>
      <c r="B71" s="22"/>
      <c r="C71" s="16"/>
      <c r="D71" s="26"/>
      <c r="E71" s="26"/>
      <c r="F71" s="26"/>
      <c r="G71" s="21"/>
      <c r="H71" s="26"/>
      <c r="I71" s="26"/>
      <c r="J71" s="26"/>
      <c r="K71" s="26"/>
      <c r="L71" s="23"/>
      <c r="M71" s="23"/>
      <c r="N71" s="23"/>
      <c r="O71" s="23"/>
      <c r="P71" s="23"/>
      <c r="Q71" s="23"/>
      <c r="R71" s="26"/>
      <c r="S71" s="21"/>
      <c r="T71" s="21"/>
      <c r="U71" s="18"/>
      <c r="V71" s="19"/>
      <c r="W71" s="20"/>
    </row>
    <row r="72" spans="1:23" hidden="1" outlineLevel="1" x14ac:dyDescent="0.25">
      <c r="A72" s="16" t="s">
        <v>61</v>
      </c>
      <c r="B72" s="22"/>
      <c r="C72" s="16"/>
      <c r="D72" s="26"/>
      <c r="E72" s="26"/>
      <c r="F72" s="26"/>
      <c r="G72" s="21"/>
      <c r="H72" s="26"/>
      <c r="I72" s="26"/>
      <c r="J72" s="26"/>
      <c r="K72" s="26"/>
      <c r="L72" s="23"/>
      <c r="M72" s="23"/>
      <c r="N72" s="23"/>
      <c r="O72" s="23"/>
      <c r="P72" s="23"/>
      <c r="Q72" s="23"/>
      <c r="R72" s="26"/>
      <c r="S72" s="21"/>
      <c r="T72" s="21"/>
      <c r="U72" s="18"/>
      <c r="V72" s="19"/>
      <c r="W72" s="20"/>
    </row>
    <row r="73" spans="1:23" hidden="1" outlineLevel="1" x14ac:dyDescent="0.25">
      <c r="A73" s="16" t="s">
        <v>61</v>
      </c>
      <c r="B73" s="22"/>
      <c r="C73" s="16"/>
      <c r="D73" s="26"/>
      <c r="E73" s="26"/>
      <c r="F73" s="26"/>
      <c r="G73" s="21"/>
      <c r="H73" s="26"/>
      <c r="I73" s="26"/>
      <c r="J73" s="26"/>
      <c r="K73" s="26"/>
      <c r="L73" s="26"/>
      <c r="M73" s="26"/>
      <c r="N73" s="23"/>
      <c r="O73" s="26"/>
      <c r="P73" s="23"/>
      <c r="Q73" s="26"/>
      <c r="R73" s="26"/>
      <c r="S73" s="21"/>
      <c r="T73" s="21"/>
      <c r="U73" s="18"/>
      <c r="V73" s="19"/>
      <c r="W73" s="20"/>
    </row>
    <row r="74" spans="1:23" ht="78.75" collapsed="1" x14ac:dyDescent="0.25">
      <c r="A74" s="16" t="s">
        <v>63</v>
      </c>
      <c r="B74" s="22" t="s">
        <v>64</v>
      </c>
      <c r="C74" s="16" t="s">
        <v>26</v>
      </c>
      <c r="D74" s="26">
        <f>SUM(D75:D77)</f>
        <v>0</v>
      </c>
      <c r="E74" s="26">
        <f t="shared" ref="E74:Q74" si="43">SUM(E75:E77)</f>
        <v>0</v>
      </c>
      <c r="F74" s="26">
        <f t="shared" si="43"/>
        <v>0</v>
      </c>
      <c r="G74" s="26">
        <f t="shared" si="43"/>
        <v>0</v>
      </c>
      <c r="H74" s="26">
        <f t="shared" si="43"/>
        <v>0</v>
      </c>
      <c r="I74" s="26">
        <f t="shared" si="43"/>
        <v>0</v>
      </c>
      <c r="J74" s="26">
        <f t="shared" si="43"/>
        <v>0</v>
      </c>
      <c r="K74" s="26">
        <f t="shared" si="43"/>
        <v>0</v>
      </c>
      <c r="L74" s="26">
        <f t="shared" si="43"/>
        <v>0</v>
      </c>
      <c r="M74" s="26">
        <f t="shared" si="43"/>
        <v>0</v>
      </c>
      <c r="N74" s="26">
        <f t="shared" si="43"/>
        <v>0</v>
      </c>
      <c r="O74" s="26">
        <f t="shared" si="43"/>
        <v>0</v>
      </c>
      <c r="P74" s="26">
        <f t="shared" si="43"/>
        <v>0</v>
      </c>
      <c r="Q74" s="26">
        <f t="shared" si="43"/>
        <v>0</v>
      </c>
      <c r="R74" s="26">
        <f>F74-I74</f>
        <v>0</v>
      </c>
      <c r="S74" s="21">
        <f>G74-I74</f>
        <v>0</v>
      </c>
      <c r="T74" s="21">
        <f>K74-J74</f>
        <v>0</v>
      </c>
      <c r="U74" s="36">
        <f t="shared" ref="U74" si="44">IFERROR(T74/H74,0)</f>
        <v>0</v>
      </c>
      <c r="V74" s="19" t="s">
        <v>27</v>
      </c>
      <c r="W74" s="20"/>
    </row>
    <row r="75" spans="1:23" hidden="1" outlineLevel="1" x14ac:dyDescent="0.25">
      <c r="A75" s="16" t="s">
        <v>63</v>
      </c>
      <c r="B75" s="22"/>
      <c r="C75" s="16"/>
      <c r="D75" s="26"/>
      <c r="E75" s="26"/>
      <c r="F75" s="26"/>
      <c r="G75" s="21"/>
      <c r="H75" s="26"/>
      <c r="I75" s="26"/>
      <c r="J75" s="26"/>
      <c r="K75" s="26"/>
      <c r="L75" s="23"/>
      <c r="M75" s="23"/>
      <c r="N75" s="23"/>
      <c r="O75" s="23"/>
      <c r="P75" s="23"/>
      <c r="Q75" s="23"/>
      <c r="R75" s="26"/>
      <c r="S75" s="21"/>
      <c r="T75" s="21"/>
      <c r="U75" s="18"/>
      <c r="V75" s="19"/>
      <c r="W75" s="20"/>
    </row>
    <row r="76" spans="1:23" hidden="1" outlineLevel="1" x14ac:dyDescent="0.25">
      <c r="A76" s="16" t="s">
        <v>63</v>
      </c>
      <c r="B76" s="22"/>
      <c r="C76" s="16"/>
      <c r="D76" s="26"/>
      <c r="E76" s="26"/>
      <c r="F76" s="26"/>
      <c r="G76" s="21"/>
      <c r="H76" s="26"/>
      <c r="I76" s="26"/>
      <c r="J76" s="26"/>
      <c r="K76" s="26"/>
      <c r="L76" s="23"/>
      <c r="M76" s="23"/>
      <c r="N76" s="23"/>
      <c r="O76" s="23"/>
      <c r="P76" s="23"/>
      <c r="Q76" s="23"/>
      <c r="R76" s="26"/>
      <c r="S76" s="21"/>
      <c r="T76" s="21"/>
      <c r="U76" s="18"/>
      <c r="V76" s="19"/>
      <c r="W76" s="20"/>
    </row>
    <row r="77" spans="1:23" hidden="1" outlineLevel="1" x14ac:dyDescent="0.25">
      <c r="A77" s="16" t="s">
        <v>63</v>
      </c>
      <c r="B77" s="22"/>
      <c r="C77" s="16"/>
      <c r="D77" s="26"/>
      <c r="E77" s="26"/>
      <c r="F77" s="26"/>
      <c r="G77" s="21"/>
      <c r="H77" s="26"/>
      <c r="I77" s="26"/>
      <c r="J77" s="26"/>
      <c r="K77" s="26"/>
      <c r="L77" s="23"/>
      <c r="M77" s="23"/>
      <c r="N77" s="23"/>
      <c r="O77" s="23"/>
      <c r="P77" s="23"/>
      <c r="Q77" s="23"/>
      <c r="R77" s="26"/>
      <c r="S77" s="21"/>
      <c r="T77" s="21"/>
      <c r="U77" s="18"/>
      <c r="V77" s="19"/>
      <c r="W77" s="20"/>
    </row>
    <row r="78" spans="1:23" ht="47.25" collapsed="1" x14ac:dyDescent="0.25">
      <c r="A78" s="16" t="s">
        <v>65</v>
      </c>
      <c r="B78" s="22" t="s">
        <v>66</v>
      </c>
      <c r="C78" s="16" t="s">
        <v>26</v>
      </c>
      <c r="D78" s="26">
        <f>D79+D113+D170+D205</f>
        <v>0</v>
      </c>
      <c r="E78" s="26">
        <f t="shared" ref="E78:Q78" si="45">E79+E113+E170+E205</f>
        <v>0</v>
      </c>
      <c r="F78" s="26">
        <f t="shared" si="45"/>
        <v>26.664733383000002</v>
      </c>
      <c r="G78" s="26">
        <f t="shared" si="45"/>
        <v>26.664733383000002</v>
      </c>
      <c r="H78" s="26">
        <f t="shared" si="45"/>
        <v>8.9965040080000005</v>
      </c>
      <c r="I78" s="26">
        <f t="shared" si="45"/>
        <v>0</v>
      </c>
      <c r="J78" s="26">
        <f t="shared" si="45"/>
        <v>0</v>
      </c>
      <c r="K78" s="26">
        <f t="shared" si="45"/>
        <v>0</v>
      </c>
      <c r="L78" s="26">
        <f t="shared" si="45"/>
        <v>0</v>
      </c>
      <c r="M78" s="26">
        <f t="shared" si="45"/>
        <v>0</v>
      </c>
      <c r="N78" s="26">
        <f t="shared" si="45"/>
        <v>0</v>
      </c>
      <c r="O78" s="26">
        <f t="shared" si="45"/>
        <v>0</v>
      </c>
      <c r="P78" s="26">
        <f t="shared" si="45"/>
        <v>8.9965040080000005</v>
      </c>
      <c r="Q78" s="26">
        <f t="shared" si="45"/>
        <v>0</v>
      </c>
      <c r="R78" s="26">
        <f t="shared" ref="R78:R79" si="46">F78-I78</f>
        <v>26.664733383000002</v>
      </c>
      <c r="S78" s="21">
        <f t="shared" ref="S78:S79" si="47">G78-I78</f>
        <v>26.664733383000002</v>
      </c>
      <c r="T78" s="21">
        <f>K78-J78</f>
        <v>0</v>
      </c>
      <c r="U78" s="36">
        <f t="shared" ref="U78:U80" si="48">IFERROR(T78/H78,0)</f>
        <v>0</v>
      </c>
      <c r="V78" s="19" t="s">
        <v>27</v>
      </c>
      <c r="W78" s="20"/>
    </row>
    <row r="79" spans="1:23" ht="78.75" x14ac:dyDescent="0.25">
      <c r="A79" s="16" t="s">
        <v>67</v>
      </c>
      <c r="B79" s="22" t="s">
        <v>68</v>
      </c>
      <c r="C79" s="16" t="s">
        <v>26</v>
      </c>
      <c r="D79" s="26">
        <f>D80+D97</f>
        <v>0</v>
      </c>
      <c r="E79" s="26">
        <f t="shared" ref="E79:Q79" si="49">E80+E97</f>
        <v>0</v>
      </c>
      <c r="F79" s="26">
        <f t="shared" si="49"/>
        <v>2.0977895330000003</v>
      </c>
      <c r="G79" s="26">
        <f t="shared" si="49"/>
        <v>2.0977895330000003</v>
      </c>
      <c r="H79" s="26">
        <f t="shared" si="49"/>
        <v>2.0977895330000003</v>
      </c>
      <c r="I79" s="26">
        <f t="shared" si="49"/>
        <v>0</v>
      </c>
      <c r="J79" s="26">
        <f t="shared" si="49"/>
        <v>0</v>
      </c>
      <c r="K79" s="26">
        <f t="shared" si="49"/>
        <v>0</v>
      </c>
      <c r="L79" s="26">
        <f t="shared" si="49"/>
        <v>0</v>
      </c>
      <c r="M79" s="26">
        <f t="shared" si="49"/>
        <v>0</v>
      </c>
      <c r="N79" s="26">
        <f t="shared" si="49"/>
        <v>0</v>
      </c>
      <c r="O79" s="26">
        <f t="shared" si="49"/>
        <v>0</v>
      </c>
      <c r="P79" s="26">
        <f t="shared" si="49"/>
        <v>2.0977895330000003</v>
      </c>
      <c r="Q79" s="26">
        <f t="shared" si="49"/>
        <v>0</v>
      </c>
      <c r="R79" s="26">
        <f t="shared" si="46"/>
        <v>2.0977895330000003</v>
      </c>
      <c r="S79" s="21">
        <f t="shared" si="47"/>
        <v>2.0977895330000003</v>
      </c>
      <c r="T79" s="21">
        <f>K79-J79</f>
        <v>0</v>
      </c>
      <c r="U79" s="36">
        <f t="shared" si="48"/>
        <v>0</v>
      </c>
      <c r="V79" s="19" t="s">
        <v>27</v>
      </c>
      <c r="W79" s="20"/>
    </row>
    <row r="80" spans="1:23" ht="31.5" x14ac:dyDescent="0.25">
      <c r="A80" s="16" t="s">
        <v>69</v>
      </c>
      <c r="B80" s="22" t="s">
        <v>70</v>
      </c>
      <c r="C80" s="16" t="s">
        <v>26</v>
      </c>
      <c r="D80" s="26">
        <f>SUM(D81:D96)</f>
        <v>0</v>
      </c>
      <c r="E80" s="26">
        <f t="shared" ref="E80:Q80" si="50">SUM(E81:E96)</f>
        <v>0</v>
      </c>
      <c r="F80" s="26">
        <f t="shared" si="50"/>
        <v>0</v>
      </c>
      <c r="G80" s="26">
        <f t="shared" si="50"/>
        <v>0</v>
      </c>
      <c r="H80" s="26">
        <f t="shared" si="50"/>
        <v>0</v>
      </c>
      <c r="I80" s="26">
        <f t="shared" si="50"/>
        <v>0</v>
      </c>
      <c r="J80" s="26">
        <f t="shared" si="50"/>
        <v>0</v>
      </c>
      <c r="K80" s="26">
        <f t="shared" si="50"/>
        <v>0</v>
      </c>
      <c r="L80" s="26">
        <f t="shared" si="50"/>
        <v>0</v>
      </c>
      <c r="M80" s="26">
        <f t="shared" si="50"/>
        <v>0</v>
      </c>
      <c r="N80" s="26">
        <f t="shared" si="50"/>
        <v>0</v>
      </c>
      <c r="O80" s="26">
        <f t="shared" si="50"/>
        <v>0</v>
      </c>
      <c r="P80" s="26">
        <f t="shared" si="50"/>
        <v>0</v>
      </c>
      <c r="Q80" s="26">
        <f t="shared" si="50"/>
        <v>0</v>
      </c>
      <c r="R80" s="26">
        <f>F80-I80</f>
        <v>0</v>
      </c>
      <c r="S80" s="21">
        <f>G80-I80</f>
        <v>0</v>
      </c>
      <c r="T80" s="21">
        <f>K80-J80</f>
        <v>0</v>
      </c>
      <c r="U80" s="36">
        <f t="shared" si="48"/>
        <v>0</v>
      </c>
      <c r="V80" s="19" t="s">
        <v>27</v>
      </c>
      <c r="W80" s="20"/>
    </row>
    <row r="81" spans="1:23" hidden="1" outlineLevel="1" x14ac:dyDescent="0.25">
      <c r="A81" s="16" t="s">
        <v>69</v>
      </c>
      <c r="B81" s="22"/>
      <c r="C81" s="16"/>
      <c r="D81" s="26"/>
      <c r="E81" s="26"/>
      <c r="F81" s="26"/>
      <c r="G81" s="21"/>
      <c r="H81" s="26"/>
      <c r="I81" s="26"/>
      <c r="J81" s="26"/>
      <c r="K81" s="26"/>
      <c r="L81" s="23"/>
      <c r="M81" s="23"/>
      <c r="N81" s="23"/>
      <c r="O81" s="23"/>
      <c r="P81" s="23"/>
      <c r="Q81" s="23"/>
      <c r="R81" s="26"/>
      <c r="S81" s="21"/>
      <c r="T81" s="21"/>
      <c r="U81" s="18"/>
      <c r="V81" s="19"/>
      <c r="W81" s="20"/>
    </row>
    <row r="82" spans="1:23" hidden="1" outlineLevel="1" x14ac:dyDescent="0.25">
      <c r="A82" s="16" t="s">
        <v>69</v>
      </c>
      <c r="B82" s="22"/>
      <c r="C82" s="16"/>
      <c r="D82" s="26"/>
      <c r="E82" s="26"/>
      <c r="F82" s="26"/>
      <c r="G82" s="21"/>
      <c r="H82" s="26"/>
      <c r="I82" s="26"/>
      <c r="J82" s="26"/>
      <c r="K82" s="26"/>
      <c r="L82" s="23"/>
      <c r="M82" s="23"/>
      <c r="N82" s="23"/>
      <c r="O82" s="23"/>
      <c r="P82" s="23"/>
      <c r="Q82" s="23"/>
      <c r="R82" s="26"/>
      <c r="S82" s="21"/>
      <c r="T82" s="21"/>
      <c r="U82" s="18"/>
      <c r="V82" s="19"/>
      <c r="W82" s="20"/>
    </row>
    <row r="83" spans="1:23" hidden="1" outlineLevel="1" x14ac:dyDescent="0.25">
      <c r="A83" s="16" t="s">
        <v>69</v>
      </c>
      <c r="B83" s="22"/>
      <c r="C83" s="16"/>
      <c r="D83" s="26"/>
      <c r="E83" s="26"/>
      <c r="F83" s="26"/>
      <c r="G83" s="21"/>
      <c r="H83" s="26"/>
      <c r="I83" s="26"/>
      <c r="J83" s="26"/>
      <c r="K83" s="26"/>
      <c r="L83" s="23"/>
      <c r="M83" s="23"/>
      <c r="N83" s="23"/>
      <c r="O83" s="23"/>
      <c r="P83" s="23"/>
      <c r="Q83" s="23"/>
      <c r="R83" s="26"/>
      <c r="S83" s="21"/>
      <c r="T83" s="21"/>
      <c r="U83" s="18"/>
      <c r="V83" s="19"/>
      <c r="W83" s="20"/>
    </row>
    <row r="84" spans="1:23" hidden="1" outlineLevel="1" x14ac:dyDescent="0.25">
      <c r="A84" s="16" t="s">
        <v>69</v>
      </c>
      <c r="B84" s="22"/>
      <c r="C84" s="16"/>
      <c r="D84" s="26"/>
      <c r="E84" s="26"/>
      <c r="F84" s="26"/>
      <c r="G84" s="21"/>
      <c r="H84" s="26"/>
      <c r="I84" s="26"/>
      <c r="J84" s="26"/>
      <c r="K84" s="26"/>
      <c r="L84" s="23"/>
      <c r="M84" s="23"/>
      <c r="N84" s="23"/>
      <c r="O84" s="23"/>
      <c r="P84" s="23"/>
      <c r="Q84" s="23"/>
      <c r="R84" s="26"/>
      <c r="S84" s="21"/>
      <c r="T84" s="21"/>
      <c r="U84" s="18"/>
      <c r="V84" s="19"/>
      <c r="W84" s="20"/>
    </row>
    <row r="85" spans="1:23" hidden="1" outlineLevel="1" x14ac:dyDescent="0.25">
      <c r="A85" s="16" t="s">
        <v>69</v>
      </c>
      <c r="B85" s="22"/>
      <c r="C85" s="16"/>
      <c r="D85" s="26"/>
      <c r="E85" s="26"/>
      <c r="F85" s="26"/>
      <c r="G85" s="21"/>
      <c r="H85" s="26"/>
      <c r="I85" s="26"/>
      <c r="J85" s="26"/>
      <c r="K85" s="26"/>
      <c r="L85" s="23"/>
      <c r="M85" s="23"/>
      <c r="N85" s="23"/>
      <c r="O85" s="23"/>
      <c r="P85" s="23"/>
      <c r="Q85" s="23"/>
      <c r="R85" s="26"/>
      <c r="S85" s="21"/>
      <c r="T85" s="21"/>
      <c r="U85" s="18"/>
      <c r="V85" s="19"/>
      <c r="W85" s="20"/>
    </row>
    <row r="86" spans="1:23" hidden="1" outlineLevel="1" x14ac:dyDescent="0.25">
      <c r="A86" s="16" t="s">
        <v>69</v>
      </c>
      <c r="B86" s="22"/>
      <c r="C86" s="16"/>
      <c r="D86" s="26"/>
      <c r="E86" s="26"/>
      <c r="F86" s="26"/>
      <c r="G86" s="21"/>
      <c r="H86" s="26"/>
      <c r="I86" s="26"/>
      <c r="J86" s="26"/>
      <c r="K86" s="26"/>
      <c r="L86" s="23"/>
      <c r="M86" s="23"/>
      <c r="N86" s="23"/>
      <c r="O86" s="23"/>
      <c r="P86" s="23"/>
      <c r="Q86" s="23"/>
      <c r="R86" s="26"/>
      <c r="S86" s="21"/>
      <c r="T86" s="21"/>
      <c r="U86" s="18"/>
      <c r="V86" s="19"/>
      <c r="W86" s="20"/>
    </row>
    <row r="87" spans="1:23" hidden="1" outlineLevel="1" x14ac:dyDescent="0.25">
      <c r="A87" s="16" t="s">
        <v>69</v>
      </c>
      <c r="B87" s="22"/>
      <c r="C87" s="16"/>
      <c r="D87" s="26"/>
      <c r="E87" s="26"/>
      <c r="F87" s="26"/>
      <c r="G87" s="21"/>
      <c r="H87" s="26"/>
      <c r="I87" s="26"/>
      <c r="J87" s="26"/>
      <c r="K87" s="26"/>
      <c r="L87" s="23"/>
      <c r="M87" s="23"/>
      <c r="N87" s="23"/>
      <c r="O87" s="23"/>
      <c r="P87" s="23"/>
      <c r="Q87" s="23"/>
      <c r="R87" s="26"/>
      <c r="S87" s="21"/>
      <c r="T87" s="21"/>
      <c r="U87" s="18"/>
      <c r="V87" s="19"/>
      <c r="W87" s="20"/>
    </row>
    <row r="88" spans="1:23" hidden="1" outlineLevel="1" x14ac:dyDescent="0.25">
      <c r="A88" s="16" t="s">
        <v>69</v>
      </c>
      <c r="B88" s="22"/>
      <c r="C88" s="16"/>
      <c r="D88" s="26"/>
      <c r="E88" s="26"/>
      <c r="F88" s="26"/>
      <c r="G88" s="21"/>
      <c r="H88" s="26"/>
      <c r="I88" s="26"/>
      <c r="J88" s="26"/>
      <c r="K88" s="26"/>
      <c r="L88" s="23"/>
      <c r="M88" s="23"/>
      <c r="N88" s="23"/>
      <c r="O88" s="23"/>
      <c r="P88" s="23"/>
      <c r="Q88" s="23"/>
      <c r="R88" s="26"/>
      <c r="S88" s="21"/>
      <c r="T88" s="21"/>
      <c r="U88" s="18"/>
      <c r="V88" s="19"/>
      <c r="W88" s="20"/>
    </row>
    <row r="89" spans="1:23" hidden="1" outlineLevel="1" x14ac:dyDescent="0.25">
      <c r="A89" s="16" t="s">
        <v>69</v>
      </c>
      <c r="B89" s="22"/>
      <c r="C89" s="16"/>
      <c r="D89" s="26"/>
      <c r="E89" s="26"/>
      <c r="F89" s="26"/>
      <c r="G89" s="21"/>
      <c r="H89" s="26"/>
      <c r="I89" s="26"/>
      <c r="J89" s="26"/>
      <c r="K89" s="26"/>
      <c r="L89" s="23"/>
      <c r="M89" s="23"/>
      <c r="N89" s="23"/>
      <c r="O89" s="23"/>
      <c r="P89" s="23"/>
      <c r="Q89" s="23"/>
      <c r="R89" s="26"/>
      <c r="S89" s="21"/>
      <c r="T89" s="21"/>
      <c r="U89" s="18"/>
      <c r="V89" s="19"/>
      <c r="W89" s="20"/>
    </row>
    <row r="90" spans="1:23" hidden="1" outlineLevel="1" x14ac:dyDescent="0.25">
      <c r="A90" s="16" t="s">
        <v>69</v>
      </c>
      <c r="B90" s="22"/>
      <c r="C90" s="16"/>
      <c r="D90" s="26"/>
      <c r="E90" s="26"/>
      <c r="F90" s="26"/>
      <c r="G90" s="21"/>
      <c r="H90" s="26"/>
      <c r="I90" s="26"/>
      <c r="J90" s="26"/>
      <c r="K90" s="26"/>
      <c r="L90" s="23"/>
      <c r="M90" s="23"/>
      <c r="N90" s="23"/>
      <c r="O90" s="23"/>
      <c r="P90" s="23"/>
      <c r="Q90" s="23"/>
      <c r="R90" s="26"/>
      <c r="S90" s="21"/>
      <c r="T90" s="21"/>
      <c r="U90" s="18"/>
      <c r="V90" s="19"/>
      <c r="W90" s="20"/>
    </row>
    <row r="91" spans="1:23" hidden="1" outlineLevel="1" x14ac:dyDescent="0.25">
      <c r="A91" s="16" t="s">
        <v>69</v>
      </c>
      <c r="B91" s="22"/>
      <c r="C91" s="16"/>
      <c r="D91" s="26"/>
      <c r="E91" s="26"/>
      <c r="F91" s="26"/>
      <c r="G91" s="21"/>
      <c r="H91" s="26"/>
      <c r="I91" s="26"/>
      <c r="J91" s="26"/>
      <c r="K91" s="26"/>
      <c r="L91" s="23"/>
      <c r="M91" s="23"/>
      <c r="N91" s="23"/>
      <c r="O91" s="23"/>
      <c r="P91" s="23"/>
      <c r="Q91" s="23"/>
      <c r="R91" s="26"/>
      <c r="S91" s="21"/>
      <c r="T91" s="21"/>
      <c r="U91" s="18"/>
      <c r="V91" s="19"/>
      <c r="W91" s="20"/>
    </row>
    <row r="92" spans="1:23" hidden="1" outlineLevel="1" x14ac:dyDescent="0.25">
      <c r="A92" s="16" t="s">
        <v>69</v>
      </c>
      <c r="B92" s="22"/>
      <c r="C92" s="16"/>
      <c r="D92" s="26"/>
      <c r="E92" s="26"/>
      <c r="F92" s="26"/>
      <c r="G92" s="21"/>
      <c r="H92" s="26"/>
      <c r="I92" s="26"/>
      <c r="J92" s="26"/>
      <c r="K92" s="26"/>
      <c r="L92" s="23"/>
      <c r="M92" s="23"/>
      <c r="N92" s="23"/>
      <c r="O92" s="23"/>
      <c r="P92" s="23"/>
      <c r="Q92" s="23"/>
      <c r="R92" s="26"/>
      <c r="S92" s="21"/>
      <c r="T92" s="21"/>
      <c r="U92" s="18"/>
      <c r="V92" s="19"/>
      <c r="W92" s="20"/>
    </row>
    <row r="93" spans="1:23" hidden="1" outlineLevel="1" x14ac:dyDescent="0.25">
      <c r="A93" s="16" t="s">
        <v>69</v>
      </c>
      <c r="B93" s="22"/>
      <c r="C93" s="16"/>
      <c r="D93" s="26"/>
      <c r="E93" s="26"/>
      <c r="F93" s="26"/>
      <c r="G93" s="21"/>
      <c r="H93" s="26"/>
      <c r="I93" s="26"/>
      <c r="J93" s="26"/>
      <c r="K93" s="26"/>
      <c r="L93" s="23"/>
      <c r="M93" s="23"/>
      <c r="N93" s="23"/>
      <c r="O93" s="23"/>
      <c r="P93" s="23"/>
      <c r="Q93" s="23"/>
      <c r="R93" s="26"/>
      <c r="S93" s="21"/>
      <c r="T93" s="21"/>
      <c r="U93" s="18"/>
      <c r="V93" s="19"/>
      <c r="W93" s="20"/>
    </row>
    <row r="94" spans="1:23" hidden="1" outlineLevel="1" x14ac:dyDescent="0.25">
      <c r="A94" s="16" t="s">
        <v>69</v>
      </c>
      <c r="B94" s="22"/>
      <c r="C94" s="16"/>
      <c r="D94" s="26"/>
      <c r="E94" s="26"/>
      <c r="F94" s="26"/>
      <c r="G94" s="21"/>
      <c r="H94" s="26"/>
      <c r="I94" s="26"/>
      <c r="J94" s="26"/>
      <c r="K94" s="26"/>
      <c r="L94" s="23"/>
      <c r="M94" s="23"/>
      <c r="N94" s="23"/>
      <c r="O94" s="23"/>
      <c r="P94" s="23"/>
      <c r="Q94" s="23"/>
      <c r="R94" s="26"/>
      <c r="S94" s="21"/>
      <c r="T94" s="21"/>
      <c r="U94" s="18"/>
      <c r="V94" s="19"/>
      <c r="W94" s="20"/>
    </row>
    <row r="95" spans="1:23" hidden="1" outlineLevel="1" x14ac:dyDescent="0.25">
      <c r="A95" s="16" t="s">
        <v>69</v>
      </c>
      <c r="B95" s="22"/>
      <c r="C95" s="16"/>
      <c r="D95" s="26"/>
      <c r="E95" s="26"/>
      <c r="F95" s="26"/>
      <c r="G95" s="21"/>
      <c r="H95" s="26"/>
      <c r="I95" s="26"/>
      <c r="J95" s="26"/>
      <c r="K95" s="26"/>
      <c r="L95" s="23"/>
      <c r="M95" s="23"/>
      <c r="N95" s="23"/>
      <c r="O95" s="23"/>
      <c r="P95" s="23"/>
      <c r="Q95" s="23"/>
      <c r="R95" s="26"/>
      <c r="S95" s="21"/>
      <c r="T95" s="21"/>
      <c r="U95" s="18"/>
      <c r="V95" s="19"/>
      <c r="W95" s="20"/>
    </row>
    <row r="96" spans="1:23" hidden="1" outlineLevel="1" x14ac:dyDescent="0.25">
      <c r="A96" s="16" t="s">
        <v>69</v>
      </c>
      <c r="B96" s="22"/>
      <c r="C96" s="16"/>
      <c r="D96" s="26"/>
      <c r="E96" s="26"/>
      <c r="F96" s="26"/>
      <c r="G96" s="21"/>
      <c r="H96" s="26"/>
      <c r="I96" s="26"/>
      <c r="J96" s="26"/>
      <c r="K96" s="26"/>
      <c r="L96" s="23"/>
      <c r="M96" s="23"/>
      <c r="N96" s="23"/>
      <c r="O96" s="23"/>
      <c r="P96" s="23"/>
      <c r="Q96" s="23"/>
      <c r="R96" s="26"/>
      <c r="S96" s="21"/>
      <c r="T96" s="21"/>
      <c r="U96" s="18"/>
      <c r="V96" s="19"/>
      <c r="W96" s="20"/>
    </row>
    <row r="97" spans="1:23" ht="63" collapsed="1" x14ac:dyDescent="0.25">
      <c r="A97" s="16" t="s">
        <v>71</v>
      </c>
      <c r="B97" s="22" t="s">
        <v>72</v>
      </c>
      <c r="C97" s="16" t="s">
        <v>26</v>
      </c>
      <c r="D97" s="26">
        <f>SUM(D98:D112)</f>
        <v>0</v>
      </c>
      <c r="E97" s="26">
        <f t="shared" ref="E97:Q97" si="51">SUM(E98:E112)</f>
        <v>0</v>
      </c>
      <c r="F97" s="26">
        <f t="shared" si="51"/>
        <v>2.0977895330000003</v>
      </c>
      <c r="G97" s="26">
        <f t="shared" si="51"/>
        <v>2.0977895330000003</v>
      </c>
      <c r="H97" s="26">
        <f t="shared" si="51"/>
        <v>2.0977895330000003</v>
      </c>
      <c r="I97" s="26">
        <f t="shared" si="51"/>
        <v>0</v>
      </c>
      <c r="J97" s="26">
        <f t="shared" si="51"/>
        <v>0</v>
      </c>
      <c r="K97" s="26">
        <f t="shared" si="51"/>
        <v>0</v>
      </c>
      <c r="L97" s="26">
        <f t="shared" si="51"/>
        <v>0</v>
      </c>
      <c r="M97" s="26">
        <f t="shared" si="51"/>
        <v>0</v>
      </c>
      <c r="N97" s="26">
        <f t="shared" si="51"/>
        <v>0</v>
      </c>
      <c r="O97" s="26">
        <f t="shared" si="51"/>
        <v>0</v>
      </c>
      <c r="P97" s="26">
        <f t="shared" si="51"/>
        <v>2.0977895330000003</v>
      </c>
      <c r="Q97" s="26">
        <f t="shared" si="51"/>
        <v>0</v>
      </c>
      <c r="R97" s="26">
        <f>F97-I97</f>
        <v>2.0977895330000003</v>
      </c>
      <c r="S97" s="21">
        <f>G97-I97</f>
        <v>2.0977895330000003</v>
      </c>
      <c r="T97" s="21">
        <f>K97-J97</f>
        <v>0</v>
      </c>
      <c r="U97" s="36">
        <f t="shared" ref="U97:U98" si="52">IFERROR(T97/H97,0)</f>
        <v>0</v>
      </c>
      <c r="V97" s="19" t="s">
        <v>27</v>
      </c>
      <c r="W97" s="20"/>
    </row>
    <row r="98" spans="1:23" ht="47.25" outlineLevel="1" x14ac:dyDescent="0.25">
      <c r="A98" s="29" t="s">
        <v>71</v>
      </c>
      <c r="B98" s="34" t="s">
        <v>126</v>
      </c>
      <c r="C98" s="29" t="s">
        <v>127</v>
      </c>
      <c r="D98" s="30" t="s">
        <v>150</v>
      </c>
      <c r="E98" s="30">
        <v>0</v>
      </c>
      <c r="F98" s="30">
        <v>2.0977895330000003</v>
      </c>
      <c r="G98" s="30">
        <v>2.0977895330000003</v>
      </c>
      <c r="H98" s="30">
        <f>J98+L98+N98+P98</f>
        <v>2.0977895330000003</v>
      </c>
      <c r="I98" s="30">
        <f>K98+M98+O98+Q98</f>
        <v>0</v>
      </c>
      <c r="J98" s="30">
        <v>0</v>
      </c>
      <c r="K98" s="30">
        <v>0</v>
      </c>
      <c r="L98" s="31">
        <v>0</v>
      </c>
      <c r="M98" s="31">
        <v>0</v>
      </c>
      <c r="N98" s="31">
        <v>0</v>
      </c>
      <c r="O98" s="31">
        <v>0</v>
      </c>
      <c r="P98" s="30">
        <v>2.0977895330000003</v>
      </c>
      <c r="Q98" s="31">
        <v>0</v>
      </c>
      <c r="R98" s="30">
        <f>F98-I98</f>
        <v>2.0977895330000003</v>
      </c>
      <c r="S98" s="32">
        <f>G98-I98</f>
        <v>2.0977895330000003</v>
      </c>
      <c r="T98" s="32">
        <f>K98-J98</f>
        <v>0</v>
      </c>
      <c r="U98" s="35">
        <f t="shared" si="52"/>
        <v>0</v>
      </c>
      <c r="V98" s="33"/>
      <c r="W98" s="20"/>
    </row>
    <row r="99" spans="1:23" hidden="1" outlineLevel="1" x14ac:dyDescent="0.25">
      <c r="A99" s="16" t="s">
        <v>71</v>
      </c>
      <c r="B99" s="22"/>
      <c r="C99" s="1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3"/>
      <c r="Q99" s="23"/>
      <c r="R99" s="26"/>
      <c r="S99" s="21"/>
      <c r="T99" s="21"/>
      <c r="U99" s="18"/>
      <c r="V99" s="19"/>
      <c r="W99" s="20"/>
    </row>
    <row r="100" spans="1:23" hidden="1" outlineLevel="1" x14ac:dyDescent="0.25">
      <c r="A100" s="16" t="s">
        <v>71</v>
      </c>
      <c r="B100" s="22"/>
      <c r="C100" s="1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3"/>
      <c r="Q100" s="23"/>
      <c r="R100" s="26"/>
      <c r="S100" s="21"/>
      <c r="T100" s="21"/>
      <c r="U100" s="18"/>
      <c r="V100" s="19"/>
      <c r="W100" s="20"/>
    </row>
    <row r="101" spans="1:23" hidden="1" outlineLevel="1" x14ac:dyDescent="0.25">
      <c r="A101" s="16" t="s">
        <v>71</v>
      </c>
      <c r="B101" s="22"/>
      <c r="C101" s="16"/>
      <c r="D101" s="26"/>
      <c r="E101" s="26"/>
      <c r="F101" s="26"/>
      <c r="G101" s="26"/>
      <c r="H101" s="26"/>
      <c r="I101" s="26"/>
      <c r="J101" s="26"/>
      <c r="K101" s="26"/>
      <c r="L101" s="23"/>
      <c r="M101" s="23"/>
      <c r="N101" s="23"/>
      <c r="O101" s="23"/>
      <c r="P101" s="23"/>
      <c r="Q101" s="23"/>
      <c r="R101" s="26"/>
      <c r="S101" s="21"/>
      <c r="T101" s="21"/>
      <c r="U101" s="18"/>
      <c r="V101" s="19"/>
      <c r="W101" s="20"/>
    </row>
    <row r="102" spans="1:23" hidden="1" outlineLevel="1" x14ac:dyDescent="0.25">
      <c r="A102" s="16" t="s">
        <v>71</v>
      </c>
      <c r="B102" s="22"/>
      <c r="C102" s="21"/>
      <c r="D102" s="26"/>
      <c r="E102" s="26"/>
      <c r="F102" s="26"/>
      <c r="G102" s="21"/>
      <c r="H102" s="26"/>
      <c r="I102" s="26"/>
      <c r="J102" s="23"/>
      <c r="K102" s="23"/>
      <c r="L102" s="23"/>
      <c r="M102" s="23"/>
      <c r="N102" s="23"/>
      <c r="O102" s="23"/>
      <c r="P102" s="23"/>
      <c r="Q102" s="23"/>
      <c r="R102" s="23"/>
      <c r="S102" s="21"/>
      <c r="T102" s="21"/>
      <c r="U102" s="18"/>
      <c r="V102" s="19"/>
      <c r="W102" s="20"/>
    </row>
    <row r="103" spans="1:23" hidden="1" outlineLevel="1" x14ac:dyDescent="0.25">
      <c r="A103" s="16" t="s">
        <v>71</v>
      </c>
      <c r="B103" s="22"/>
      <c r="C103" s="25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19"/>
      <c r="W103" s="20"/>
    </row>
    <row r="104" spans="1:23" hidden="1" outlineLevel="1" x14ac:dyDescent="0.25">
      <c r="A104" s="16" t="s">
        <v>71</v>
      </c>
      <c r="B104" s="22"/>
      <c r="C104" s="25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18"/>
      <c r="V104" s="19"/>
      <c r="W104" s="20"/>
    </row>
    <row r="105" spans="1:23" hidden="1" outlineLevel="1" x14ac:dyDescent="0.25">
      <c r="A105" s="16" t="s">
        <v>71</v>
      </c>
      <c r="B105" s="22"/>
      <c r="C105" s="25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18"/>
      <c r="V105" s="19"/>
      <c r="W105" s="20"/>
    </row>
    <row r="106" spans="1:23" hidden="1" outlineLevel="1" x14ac:dyDescent="0.25">
      <c r="A106" s="16" t="s">
        <v>71</v>
      </c>
      <c r="B106" s="22"/>
      <c r="C106" s="16"/>
      <c r="D106" s="26"/>
      <c r="E106" s="26"/>
      <c r="F106" s="21"/>
      <c r="G106" s="21"/>
      <c r="H106" s="26"/>
      <c r="I106" s="26"/>
      <c r="J106" s="26"/>
      <c r="K106" s="26"/>
      <c r="L106" s="23"/>
      <c r="M106" s="23"/>
      <c r="N106" s="21"/>
      <c r="O106" s="23"/>
      <c r="P106" s="21"/>
      <c r="Q106" s="21"/>
      <c r="R106" s="23"/>
      <c r="S106" s="21"/>
      <c r="T106" s="21"/>
      <c r="U106" s="18"/>
      <c r="V106" s="19"/>
      <c r="W106" s="20"/>
    </row>
    <row r="107" spans="1:23" hidden="1" outlineLevel="1" x14ac:dyDescent="0.25">
      <c r="A107" s="16" t="s">
        <v>71</v>
      </c>
      <c r="B107" s="22"/>
      <c r="C107" s="16"/>
      <c r="D107" s="26"/>
      <c r="E107" s="26"/>
      <c r="F107" s="21"/>
      <c r="G107" s="21"/>
      <c r="H107" s="26"/>
      <c r="I107" s="26"/>
      <c r="J107" s="26"/>
      <c r="K107" s="26"/>
      <c r="L107" s="23"/>
      <c r="M107" s="23"/>
      <c r="N107" s="21"/>
      <c r="O107" s="23"/>
      <c r="P107" s="21"/>
      <c r="Q107" s="21"/>
      <c r="R107" s="23"/>
      <c r="S107" s="21"/>
      <c r="T107" s="21"/>
      <c r="U107" s="18"/>
      <c r="V107" s="19"/>
      <c r="W107" s="20"/>
    </row>
    <row r="108" spans="1:23" hidden="1" outlineLevel="1" x14ac:dyDescent="0.25">
      <c r="A108" s="16" t="s">
        <v>71</v>
      </c>
      <c r="B108" s="22"/>
      <c r="C108" s="16"/>
      <c r="D108" s="26"/>
      <c r="E108" s="26"/>
      <c r="F108" s="21"/>
      <c r="G108" s="21"/>
      <c r="H108" s="26"/>
      <c r="I108" s="26"/>
      <c r="J108" s="26"/>
      <c r="K108" s="26"/>
      <c r="L108" s="23"/>
      <c r="M108" s="23"/>
      <c r="N108" s="21"/>
      <c r="O108" s="23"/>
      <c r="P108" s="21"/>
      <c r="Q108" s="21"/>
      <c r="R108" s="23"/>
      <c r="S108" s="21"/>
      <c r="T108" s="21"/>
      <c r="U108" s="18"/>
      <c r="V108" s="19"/>
      <c r="W108" s="20"/>
    </row>
    <row r="109" spans="1:23" hidden="1" outlineLevel="1" x14ac:dyDescent="0.25">
      <c r="A109" s="16" t="s">
        <v>71</v>
      </c>
      <c r="B109" s="22"/>
      <c r="C109" s="16"/>
      <c r="D109" s="26"/>
      <c r="E109" s="26"/>
      <c r="F109" s="21"/>
      <c r="G109" s="21"/>
      <c r="H109" s="26"/>
      <c r="I109" s="26"/>
      <c r="J109" s="26"/>
      <c r="K109" s="26"/>
      <c r="L109" s="23"/>
      <c r="M109" s="23"/>
      <c r="N109" s="21"/>
      <c r="O109" s="23"/>
      <c r="P109" s="21"/>
      <c r="Q109" s="21"/>
      <c r="R109" s="23"/>
      <c r="S109" s="21"/>
      <c r="T109" s="21"/>
      <c r="U109" s="18"/>
      <c r="V109" s="19"/>
      <c r="W109" s="20"/>
    </row>
    <row r="110" spans="1:23" hidden="1" outlineLevel="1" x14ac:dyDescent="0.25">
      <c r="A110" s="16" t="s">
        <v>71</v>
      </c>
      <c r="B110" s="22"/>
      <c r="C110" s="16"/>
      <c r="D110" s="26"/>
      <c r="E110" s="26"/>
      <c r="F110" s="21"/>
      <c r="G110" s="21"/>
      <c r="H110" s="26"/>
      <c r="I110" s="26"/>
      <c r="J110" s="26"/>
      <c r="K110" s="26"/>
      <c r="L110" s="23"/>
      <c r="M110" s="23"/>
      <c r="N110" s="21"/>
      <c r="O110" s="23"/>
      <c r="P110" s="21"/>
      <c r="Q110" s="21"/>
      <c r="R110" s="23"/>
      <c r="S110" s="21"/>
      <c r="T110" s="21"/>
      <c r="U110" s="18"/>
      <c r="V110" s="19"/>
      <c r="W110" s="20"/>
    </row>
    <row r="111" spans="1:23" hidden="1" outlineLevel="1" x14ac:dyDescent="0.25">
      <c r="A111" s="16" t="s">
        <v>71</v>
      </c>
      <c r="B111" s="22"/>
      <c r="C111" s="16"/>
      <c r="D111" s="26"/>
      <c r="E111" s="26"/>
      <c r="F111" s="21"/>
      <c r="G111" s="21"/>
      <c r="H111" s="26"/>
      <c r="I111" s="26"/>
      <c r="J111" s="26"/>
      <c r="K111" s="26"/>
      <c r="L111" s="23"/>
      <c r="M111" s="23"/>
      <c r="N111" s="21"/>
      <c r="O111" s="23"/>
      <c r="P111" s="21"/>
      <c r="Q111" s="21"/>
      <c r="R111" s="23"/>
      <c r="S111" s="21"/>
      <c r="T111" s="21"/>
      <c r="U111" s="18"/>
      <c r="V111" s="19"/>
      <c r="W111" s="20"/>
    </row>
    <row r="112" spans="1:23" hidden="1" x14ac:dyDescent="0.25">
      <c r="A112" s="16" t="s">
        <v>71</v>
      </c>
      <c r="B112" s="22"/>
      <c r="C112" s="16"/>
      <c r="D112" s="26"/>
      <c r="E112" s="26"/>
      <c r="F112" s="21"/>
      <c r="G112" s="21"/>
      <c r="H112" s="26"/>
      <c r="I112" s="26"/>
      <c r="J112" s="26"/>
      <c r="K112" s="26"/>
      <c r="L112" s="23"/>
      <c r="M112" s="23"/>
      <c r="N112" s="21"/>
      <c r="O112" s="23"/>
      <c r="P112" s="21"/>
      <c r="Q112" s="21"/>
      <c r="R112" s="23"/>
      <c r="S112" s="21"/>
      <c r="T112" s="21"/>
      <c r="U112" s="18"/>
      <c r="V112" s="19"/>
      <c r="W112" s="20"/>
    </row>
    <row r="113" spans="1:23" ht="47.25" x14ac:dyDescent="0.25">
      <c r="A113" s="16" t="s">
        <v>73</v>
      </c>
      <c r="B113" s="22" t="s">
        <v>74</v>
      </c>
      <c r="C113" s="16" t="s">
        <v>26</v>
      </c>
      <c r="D113" s="26">
        <f>D114+D145</f>
        <v>0</v>
      </c>
      <c r="E113" s="26">
        <f t="shared" ref="E113:Q113" si="53">E114+E145</f>
        <v>0</v>
      </c>
      <c r="F113" s="26">
        <f t="shared" si="53"/>
        <v>24.566943850000001</v>
      </c>
      <c r="G113" s="26">
        <f t="shared" si="53"/>
        <v>24.566943850000001</v>
      </c>
      <c r="H113" s="26">
        <f t="shared" si="53"/>
        <v>6.8987144750000002</v>
      </c>
      <c r="I113" s="26">
        <f t="shared" si="53"/>
        <v>0</v>
      </c>
      <c r="J113" s="26">
        <f t="shared" si="53"/>
        <v>0</v>
      </c>
      <c r="K113" s="26">
        <f t="shared" si="53"/>
        <v>0</v>
      </c>
      <c r="L113" s="26">
        <f t="shared" si="53"/>
        <v>0</v>
      </c>
      <c r="M113" s="26">
        <f t="shared" si="53"/>
        <v>0</v>
      </c>
      <c r="N113" s="26">
        <f t="shared" si="53"/>
        <v>0</v>
      </c>
      <c r="O113" s="26">
        <f t="shared" si="53"/>
        <v>0</v>
      </c>
      <c r="P113" s="26">
        <f t="shared" si="53"/>
        <v>6.8987144750000002</v>
      </c>
      <c r="Q113" s="26">
        <f t="shared" si="53"/>
        <v>0</v>
      </c>
      <c r="R113" s="26">
        <f>F113-I113</f>
        <v>24.566943850000001</v>
      </c>
      <c r="S113" s="21">
        <f>G113-I113</f>
        <v>24.566943850000001</v>
      </c>
      <c r="T113" s="21">
        <f>K113-J113</f>
        <v>0</v>
      </c>
      <c r="U113" s="36">
        <f t="shared" ref="U113:U114" si="54">IFERROR(T113/H113,0)</f>
        <v>0</v>
      </c>
      <c r="V113" s="19" t="s">
        <v>27</v>
      </c>
      <c r="W113" s="20"/>
    </row>
    <row r="114" spans="1:23" ht="31.5" x14ac:dyDescent="0.25">
      <c r="A114" s="16" t="s">
        <v>75</v>
      </c>
      <c r="B114" s="22" t="s">
        <v>76</v>
      </c>
      <c r="C114" s="16" t="s">
        <v>26</v>
      </c>
      <c r="D114" s="26">
        <f>SUM(D115:D144)</f>
        <v>0</v>
      </c>
      <c r="E114" s="26">
        <f t="shared" ref="E114:Q114" si="55">SUM(E115:E144)</f>
        <v>0</v>
      </c>
      <c r="F114" s="26">
        <f t="shared" si="55"/>
        <v>0</v>
      </c>
      <c r="G114" s="26">
        <f t="shared" si="55"/>
        <v>0</v>
      </c>
      <c r="H114" s="26">
        <f t="shared" si="55"/>
        <v>0</v>
      </c>
      <c r="I114" s="26">
        <f t="shared" si="55"/>
        <v>0</v>
      </c>
      <c r="J114" s="26">
        <f t="shared" si="55"/>
        <v>0</v>
      </c>
      <c r="K114" s="26">
        <f t="shared" si="55"/>
        <v>0</v>
      </c>
      <c r="L114" s="26">
        <f t="shared" si="55"/>
        <v>0</v>
      </c>
      <c r="M114" s="26">
        <f t="shared" si="55"/>
        <v>0</v>
      </c>
      <c r="N114" s="26">
        <f t="shared" si="55"/>
        <v>0</v>
      </c>
      <c r="O114" s="26">
        <f t="shared" si="55"/>
        <v>0</v>
      </c>
      <c r="P114" s="26">
        <f t="shared" si="55"/>
        <v>0</v>
      </c>
      <c r="Q114" s="26">
        <f t="shared" si="55"/>
        <v>0</v>
      </c>
      <c r="R114" s="26">
        <f>F114-I114</f>
        <v>0</v>
      </c>
      <c r="S114" s="21">
        <f>G114-I114</f>
        <v>0</v>
      </c>
      <c r="T114" s="21">
        <f>K114-J114</f>
        <v>0</v>
      </c>
      <c r="U114" s="36">
        <f t="shared" si="54"/>
        <v>0</v>
      </c>
      <c r="V114" s="19" t="s">
        <v>27</v>
      </c>
      <c r="W114" s="20"/>
    </row>
    <row r="115" spans="1:23" hidden="1" outlineLevel="1" x14ac:dyDescent="0.25">
      <c r="A115" s="16" t="s">
        <v>75</v>
      </c>
      <c r="B115" s="22"/>
      <c r="C115" s="16"/>
      <c r="D115" s="26"/>
      <c r="E115" s="26"/>
      <c r="F115" s="21"/>
      <c r="G115" s="21"/>
      <c r="H115" s="26"/>
      <c r="I115" s="26"/>
      <c r="J115" s="26"/>
      <c r="K115" s="26"/>
      <c r="L115" s="23"/>
      <c r="M115" s="23"/>
      <c r="N115" s="21"/>
      <c r="O115" s="23"/>
      <c r="P115" s="21"/>
      <c r="Q115" s="21"/>
      <c r="R115" s="23"/>
      <c r="S115" s="21"/>
      <c r="T115" s="21"/>
      <c r="U115" s="18"/>
      <c r="V115" s="19"/>
      <c r="W115" s="20"/>
    </row>
    <row r="116" spans="1:23" hidden="1" outlineLevel="1" x14ac:dyDescent="0.25">
      <c r="A116" s="16" t="s">
        <v>75</v>
      </c>
      <c r="B116" s="22"/>
      <c r="C116" s="16"/>
      <c r="D116" s="26"/>
      <c r="E116" s="26"/>
      <c r="F116" s="21"/>
      <c r="G116" s="21"/>
      <c r="H116" s="26"/>
      <c r="I116" s="26"/>
      <c r="J116" s="26"/>
      <c r="K116" s="26"/>
      <c r="L116" s="23"/>
      <c r="M116" s="23"/>
      <c r="N116" s="21"/>
      <c r="O116" s="23"/>
      <c r="P116" s="21"/>
      <c r="Q116" s="21"/>
      <c r="R116" s="23"/>
      <c r="S116" s="21"/>
      <c r="T116" s="21"/>
      <c r="U116" s="18"/>
      <c r="V116" s="19"/>
      <c r="W116" s="20"/>
    </row>
    <row r="117" spans="1:23" hidden="1" outlineLevel="1" x14ac:dyDescent="0.25">
      <c r="A117" s="16" t="s">
        <v>75</v>
      </c>
      <c r="B117" s="22"/>
      <c r="C117" s="16"/>
      <c r="D117" s="26"/>
      <c r="E117" s="26"/>
      <c r="F117" s="21"/>
      <c r="G117" s="21"/>
      <c r="H117" s="26"/>
      <c r="I117" s="26"/>
      <c r="J117" s="26"/>
      <c r="K117" s="26"/>
      <c r="L117" s="23"/>
      <c r="M117" s="23"/>
      <c r="N117" s="21"/>
      <c r="O117" s="23"/>
      <c r="P117" s="21"/>
      <c r="Q117" s="21"/>
      <c r="R117" s="23"/>
      <c r="S117" s="21"/>
      <c r="T117" s="21"/>
      <c r="U117" s="18"/>
      <c r="V117" s="19"/>
      <c r="W117" s="20"/>
    </row>
    <row r="118" spans="1:23" hidden="1" outlineLevel="1" x14ac:dyDescent="0.25">
      <c r="A118" s="16" t="s">
        <v>75</v>
      </c>
      <c r="B118" s="22"/>
      <c r="C118" s="16"/>
      <c r="D118" s="26"/>
      <c r="E118" s="26"/>
      <c r="F118" s="21"/>
      <c r="G118" s="21"/>
      <c r="H118" s="26"/>
      <c r="I118" s="26"/>
      <c r="J118" s="26"/>
      <c r="K118" s="26"/>
      <c r="L118" s="23"/>
      <c r="M118" s="23"/>
      <c r="N118" s="21"/>
      <c r="O118" s="23"/>
      <c r="P118" s="21"/>
      <c r="Q118" s="21"/>
      <c r="R118" s="23"/>
      <c r="S118" s="21"/>
      <c r="T118" s="21"/>
      <c r="U118" s="18"/>
      <c r="V118" s="19"/>
      <c r="W118" s="20"/>
    </row>
    <row r="119" spans="1:23" hidden="1" outlineLevel="1" x14ac:dyDescent="0.25">
      <c r="A119" s="16" t="s">
        <v>75</v>
      </c>
      <c r="B119" s="22"/>
      <c r="C119" s="16"/>
      <c r="D119" s="26"/>
      <c r="E119" s="26"/>
      <c r="F119" s="26"/>
      <c r="G119" s="26"/>
      <c r="H119" s="26"/>
      <c r="I119" s="26"/>
      <c r="J119" s="26"/>
      <c r="K119" s="26"/>
      <c r="L119" s="23"/>
      <c r="M119" s="23"/>
      <c r="N119" s="21"/>
      <c r="O119" s="23"/>
      <c r="P119" s="21"/>
      <c r="Q119" s="21"/>
      <c r="R119" s="23"/>
      <c r="S119" s="21"/>
      <c r="T119" s="21"/>
      <c r="U119" s="18"/>
      <c r="V119" s="19"/>
      <c r="W119" s="20"/>
    </row>
    <row r="120" spans="1:23" hidden="1" outlineLevel="1" x14ac:dyDescent="0.25">
      <c r="A120" s="16" t="s">
        <v>75</v>
      </c>
      <c r="B120" s="22"/>
      <c r="C120" s="16"/>
      <c r="D120" s="26"/>
      <c r="E120" s="26"/>
      <c r="F120" s="21"/>
      <c r="G120" s="21"/>
      <c r="H120" s="26"/>
      <c r="I120" s="26"/>
      <c r="J120" s="26"/>
      <c r="K120" s="26"/>
      <c r="L120" s="23"/>
      <c r="M120" s="23"/>
      <c r="N120" s="21"/>
      <c r="O120" s="23"/>
      <c r="P120" s="21"/>
      <c r="Q120" s="21"/>
      <c r="R120" s="23"/>
      <c r="S120" s="21"/>
      <c r="T120" s="21"/>
      <c r="U120" s="18"/>
      <c r="V120" s="19"/>
      <c r="W120" s="20"/>
    </row>
    <row r="121" spans="1:23" hidden="1" outlineLevel="1" x14ac:dyDescent="0.25">
      <c r="A121" s="16" t="s">
        <v>75</v>
      </c>
      <c r="B121" s="22"/>
      <c r="C121" s="16"/>
      <c r="D121" s="26"/>
      <c r="E121" s="26"/>
      <c r="F121" s="21"/>
      <c r="G121" s="21"/>
      <c r="H121" s="26"/>
      <c r="I121" s="26"/>
      <c r="J121" s="26"/>
      <c r="K121" s="26"/>
      <c r="L121" s="23"/>
      <c r="M121" s="23"/>
      <c r="N121" s="21"/>
      <c r="O121" s="23"/>
      <c r="P121" s="21"/>
      <c r="Q121" s="21"/>
      <c r="R121" s="23"/>
      <c r="S121" s="21"/>
      <c r="T121" s="21"/>
      <c r="U121" s="18"/>
      <c r="V121" s="19"/>
      <c r="W121" s="20"/>
    </row>
    <row r="122" spans="1:23" hidden="1" outlineLevel="1" x14ac:dyDescent="0.25">
      <c r="A122" s="16" t="s">
        <v>75</v>
      </c>
      <c r="B122" s="22"/>
      <c r="C122" s="16"/>
      <c r="D122" s="26"/>
      <c r="E122" s="26"/>
      <c r="F122" s="21"/>
      <c r="G122" s="21"/>
      <c r="H122" s="26"/>
      <c r="I122" s="26"/>
      <c r="J122" s="26"/>
      <c r="K122" s="26"/>
      <c r="L122" s="23"/>
      <c r="M122" s="23"/>
      <c r="N122" s="21"/>
      <c r="O122" s="23"/>
      <c r="P122" s="21"/>
      <c r="Q122" s="21"/>
      <c r="R122" s="23"/>
      <c r="S122" s="21"/>
      <c r="T122" s="21"/>
      <c r="U122" s="18"/>
      <c r="V122" s="19"/>
      <c r="W122" s="20"/>
    </row>
    <row r="123" spans="1:23" hidden="1" outlineLevel="1" x14ac:dyDescent="0.25">
      <c r="A123" s="16" t="s">
        <v>75</v>
      </c>
      <c r="B123" s="22"/>
      <c r="C123" s="16"/>
      <c r="D123" s="26"/>
      <c r="E123" s="26"/>
      <c r="F123" s="26"/>
      <c r="G123" s="26"/>
      <c r="H123" s="26"/>
      <c r="I123" s="26"/>
      <c r="J123" s="26"/>
      <c r="K123" s="26"/>
      <c r="L123" s="23"/>
      <c r="M123" s="23"/>
      <c r="N123" s="23"/>
      <c r="O123" s="23"/>
      <c r="P123" s="21"/>
      <c r="Q123" s="21"/>
      <c r="R123" s="23"/>
      <c r="S123" s="21"/>
      <c r="T123" s="21"/>
      <c r="U123" s="18"/>
      <c r="V123" s="19"/>
      <c r="W123" s="20"/>
    </row>
    <row r="124" spans="1:23" hidden="1" outlineLevel="1" x14ac:dyDescent="0.25">
      <c r="A124" s="16" t="s">
        <v>75</v>
      </c>
      <c r="B124" s="22"/>
      <c r="C124" s="16"/>
      <c r="D124" s="26"/>
      <c r="E124" s="26"/>
      <c r="F124" s="21"/>
      <c r="G124" s="21"/>
      <c r="H124" s="26"/>
      <c r="I124" s="26"/>
      <c r="J124" s="26"/>
      <c r="K124" s="26"/>
      <c r="L124" s="23"/>
      <c r="M124" s="23"/>
      <c r="N124" s="23"/>
      <c r="O124" s="23"/>
      <c r="P124" s="21"/>
      <c r="Q124" s="21"/>
      <c r="R124" s="23"/>
      <c r="S124" s="21"/>
      <c r="T124" s="21"/>
      <c r="U124" s="18"/>
      <c r="V124" s="19"/>
      <c r="W124" s="20"/>
    </row>
    <row r="125" spans="1:23" hidden="1" outlineLevel="1" x14ac:dyDescent="0.25">
      <c r="A125" s="16" t="s">
        <v>75</v>
      </c>
      <c r="B125" s="22"/>
      <c r="C125" s="16"/>
      <c r="D125" s="26"/>
      <c r="E125" s="26"/>
      <c r="F125" s="21"/>
      <c r="G125" s="21"/>
      <c r="H125" s="26"/>
      <c r="I125" s="26"/>
      <c r="J125" s="26"/>
      <c r="K125" s="26"/>
      <c r="L125" s="23"/>
      <c r="M125" s="23"/>
      <c r="N125" s="23"/>
      <c r="O125" s="23"/>
      <c r="P125" s="21"/>
      <c r="Q125" s="21"/>
      <c r="R125" s="23"/>
      <c r="S125" s="21"/>
      <c r="T125" s="21"/>
      <c r="U125" s="18"/>
      <c r="V125" s="19"/>
      <c r="W125" s="20"/>
    </row>
    <row r="126" spans="1:23" hidden="1" outlineLevel="1" x14ac:dyDescent="0.25">
      <c r="A126" s="16" t="s">
        <v>75</v>
      </c>
      <c r="B126" s="22"/>
      <c r="C126" s="16"/>
      <c r="D126" s="26"/>
      <c r="E126" s="26"/>
      <c r="F126" s="21"/>
      <c r="G126" s="21"/>
      <c r="H126" s="26"/>
      <c r="I126" s="26"/>
      <c r="J126" s="26"/>
      <c r="K126" s="26"/>
      <c r="L126" s="23"/>
      <c r="M126" s="23"/>
      <c r="N126" s="23"/>
      <c r="O126" s="23"/>
      <c r="P126" s="21"/>
      <c r="Q126" s="21"/>
      <c r="R126" s="23"/>
      <c r="S126" s="21"/>
      <c r="T126" s="21"/>
      <c r="U126" s="18"/>
      <c r="V126" s="19"/>
      <c r="W126" s="20"/>
    </row>
    <row r="127" spans="1:23" hidden="1" outlineLevel="1" x14ac:dyDescent="0.25">
      <c r="A127" s="16" t="s">
        <v>75</v>
      </c>
      <c r="B127" s="22"/>
      <c r="C127" s="16"/>
      <c r="D127" s="26"/>
      <c r="E127" s="26"/>
      <c r="F127" s="21"/>
      <c r="G127" s="21"/>
      <c r="H127" s="26"/>
      <c r="I127" s="26"/>
      <c r="J127" s="26"/>
      <c r="K127" s="26"/>
      <c r="L127" s="23"/>
      <c r="M127" s="23"/>
      <c r="N127" s="23"/>
      <c r="O127" s="23"/>
      <c r="P127" s="21"/>
      <c r="Q127" s="21"/>
      <c r="R127" s="23"/>
      <c r="S127" s="21"/>
      <c r="T127" s="21"/>
      <c r="U127" s="18"/>
      <c r="V127" s="19"/>
      <c r="W127" s="20"/>
    </row>
    <row r="128" spans="1:23" hidden="1" outlineLevel="1" x14ac:dyDescent="0.25">
      <c r="A128" s="16" t="s">
        <v>75</v>
      </c>
      <c r="B128" s="22"/>
      <c r="C128" s="16"/>
      <c r="D128" s="26"/>
      <c r="E128" s="26"/>
      <c r="F128" s="21"/>
      <c r="G128" s="21"/>
      <c r="H128" s="26"/>
      <c r="I128" s="26"/>
      <c r="J128" s="26"/>
      <c r="K128" s="26"/>
      <c r="L128" s="23"/>
      <c r="M128" s="23"/>
      <c r="N128" s="23"/>
      <c r="O128" s="23"/>
      <c r="P128" s="21"/>
      <c r="Q128" s="21"/>
      <c r="R128" s="23"/>
      <c r="S128" s="21"/>
      <c r="T128" s="21"/>
      <c r="U128" s="18"/>
      <c r="V128" s="19"/>
      <c r="W128" s="20"/>
    </row>
    <row r="129" spans="1:23" hidden="1" outlineLevel="1" x14ac:dyDescent="0.25">
      <c r="A129" s="16" t="s">
        <v>75</v>
      </c>
      <c r="B129" s="22"/>
      <c r="C129" s="16"/>
      <c r="D129" s="26"/>
      <c r="E129" s="26"/>
      <c r="F129" s="21"/>
      <c r="G129" s="21"/>
      <c r="H129" s="26"/>
      <c r="I129" s="26"/>
      <c r="J129" s="26"/>
      <c r="K129" s="26"/>
      <c r="L129" s="23"/>
      <c r="M129" s="23"/>
      <c r="N129" s="23"/>
      <c r="O129" s="23"/>
      <c r="P129" s="21"/>
      <c r="Q129" s="21"/>
      <c r="R129" s="23"/>
      <c r="S129" s="21"/>
      <c r="T129" s="21"/>
      <c r="U129" s="18"/>
      <c r="V129" s="19"/>
      <c r="W129" s="20"/>
    </row>
    <row r="130" spans="1:23" hidden="1" outlineLevel="1" x14ac:dyDescent="0.25">
      <c r="A130" s="16" t="s">
        <v>75</v>
      </c>
      <c r="B130" s="22"/>
      <c r="C130" s="16"/>
      <c r="D130" s="26"/>
      <c r="E130" s="26"/>
      <c r="F130" s="21"/>
      <c r="G130" s="21"/>
      <c r="H130" s="26"/>
      <c r="I130" s="26"/>
      <c r="J130" s="26"/>
      <c r="K130" s="26"/>
      <c r="L130" s="23"/>
      <c r="M130" s="23"/>
      <c r="N130" s="23"/>
      <c r="O130" s="23"/>
      <c r="P130" s="21"/>
      <c r="Q130" s="21"/>
      <c r="R130" s="23"/>
      <c r="S130" s="21"/>
      <c r="T130" s="21"/>
      <c r="U130" s="18"/>
      <c r="V130" s="19"/>
      <c r="W130" s="20"/>
    </row>
    <row r="131" spans="1:23" hidden="1" outlineLevel="1" x14ac:dyDescent="0.25">
      <c r="A131" s="16" t="s">
        <v>75</v>
      </c>
      <c r="B131" s="22"/>
      <c r="C131" s="16"/>
      <c r="D131" s="26"/>
      <c r="E131" s="26"/>
      <c r="F131" s="21"/>
      <c r="G131" s="21"/>
      <c r="H131" s="26"/>
      <c r="I131" s="26"/>
      <c r="J131" s="26"/>
      <c r="K131" s="26"/>
      <c r="L131" s="23"/>
      <c r="M131" s="23"/>
      <c r="N131" s="23"/>
      <c r="O131" s="23"/>
      <c r="P131" s="21"/>
      <c r="Q131" s="21"/>
      <c r="R131" s="23"/>
      <c r="S131" s="21"/>
      <c r="T131" s="21"/>
      <c r="U131" s="18"/>
      <c r="V131" s="19"/>
      <c r="W131" s="20"/>
    </row>
    <row r="132" spans="1:23" hidden="1" outlineLevel="1" x14ac:dyDescent="0.25">
      <c r="A132" s="16" t="s">
        <v>75</v>
      </c>
      <c r="B132" s="22"/>
      <c r="C132" s="16"/>
      <c r="D132" s="26"/>
      <c r="E132" s="26"/>
      <c r="F132" s="21"/>
      <c r="G132" s="21"/>
      <c r="H132" s="26"/>
      <c r="I132" s="23"/>
      <c r="J132" s="23"/>
      <c r="K132" s="23"/>
      <c r="L132" s="23"/>
      <c r="M132" s="23"/>
      <c r="N132" s="23"/>
      <c r="O132" s="23"/>
      <c r="P132" s="21"/>
      <c r="Q132" s="21"/>
      <c r="R132" s="23"/>
      <c r="S132" s="21"/>
      <c r="T132" s="21"/>
      <c r="U132" s="18"/>
      <c r="V132" s="19"/>
      <c r="W132" s="20"/>
    </row>
    <row r="133" spans="1:23" hidden="1" outlineLevel="1" x14ac:dyDescent="0.25">
      <c r="A133" s="16" t="s">
        <v>75</v>
      </c>
      <c r="B133" s="22"/>
      <c r="C133" s="16"/>
      <c r="D133" s="26"/>
      <c r="E133" s="26"/>
      <c r="F133" s="21"/>
      <c r="G133" s="21"/>
      <c r="H133" s="26"/>
      <c r="I133" s="26"/>
      <c r="J133" s="26"/>
      <c r="K133" s="26"/>
      <c r="L133" s="23"/>
      <c r="M133" s="23"/>
      <c r="N133" s="23"/>
      <c r="O133" s="23"/>
      <c r="P133" s="21"/>
      <c r="Q133" s="21"/>
      <c r="R133" s="23"/>
      <c r="S133" s="21"/>
      <c r="T133" s="21"/>
      <c r="U133" s="18"/>
      <c r="V133" s="19"/>
      <c r="W133" s="20"/>
    </row>
    <row r="134" spans="1:23" hidden="1" outlineLevel="1" x14ac:dyDescent="0.25">
      <c r="A134" s="16" t="s">
        <v>75</v>
      </c>
      <c r="B134" s="22"/>
      <c r="C134" s="16"/>
      <c r="D134" s="26"/>
      <c r="E134" s="26"/>
      <c r="F134" s="21"/>
      <c r="G134" s="21"/>
      <c r="H134" s="26"/>
      <c r="I134" s="26"/>
      <c r="J134" s="26"/>
      <c r="K134" s="26"/>
      <c r="L134" s="23"/>
      <c r="M134" s="23"/>
      <c r="N134" s="23"/>
      <c r="O134" s="23"/>
      <c r="P134" s="21"/>
      <c r="Q134" s="21"/>
      <c r="R134" s="23"/>
      <c r="S134" s="21"/>
      <c r="T134" s="21"/>
      <c r="U134" s="18"/>
      <c r="V134" s="19"/>
      <c r="W134" s="20"/>
    </row>
    <row r="135" spans="1:23" hidden="1" outlineLevel="1" x14ac:dyDescent="0.25">
      <c r="A135" s="16" t="s">
        <v>75</v>
      </c>
      <c r="B135" s="22"/>
      <c r="C135" s="16"/>
      <c r="D135" s="26"/>
      <c r="E135" s="26"/>
      <c r="F135" s="21"/>
      <c r="G135" s="21"/>
      <c r="H135" s="26"/>
      <c r="I135" s="26"/>
      <c r="J135" s="26"/>
      <c r="K135" s="26"/>
      <c r="L135" s="23"/>
      <c r="M135" s="23"/>
      <c r="N135" s="23"/>
      <c r="O135" s="23"/>
      <c r="P135" s="21"/>
      <c r="Q135" s="21"/>
      <c r="R135" s="23"/>
      <c r="S135" s="21"/>
      <c r="T135" s="21"/>
      <c r="U135" s="18"/>
      <c r="V135" s="19"/>
      <c r="W135" s="20"/>
    </row>
    <row r="136" spans="1:23" hidden="1" outlineLevel="1" x14ac:dyDescent="0.25">
      <c r="A136" s="16" t="s">
        <v>75</v>
      </c>
      <c r="B136" s="22"/>
      <c r="C136" s="16"/>
      <c r="D136" s="26"/>
      <c r="E136" s="26"/>
      <c r="F136" s="21"/>
      <c r="G136" s="21"/>
      <c r="H136" s="26"/>
      <c r="I136" s="26"/>
      <c r="J136" s="26"/>
      <c r="K136" s="26"/>
      <c r="L136" s="23"/>
      <c r="M136" s="23"/>
      <c r="N136" s="23"/>
      <c r="O136" s="23"/>
      <c r="P136" s="21"/>
      <c r="Q136" s="21"/>
      <c r="R136" s="23"/>
      <c r="S136" s="21"/>
      <c r="T136" s="21"/>
      <c r="U136" s="18"/>
      <c r="V136" s="19"/>
      <c r="W136" s="20"/>
    </row>
    <row r="137" spans="1:23" hidden="1" outlineLevel="1" x14ac:dyDescent="0.25">
      <c r="A137" s="16" t="s">
        <v>75</v>
      </c>
      <c r="B137" s="22"/>
      <c r="C137" s="16"/>
      <c r="D137" s="26"/>
      <c r="E137" s="26"/>
      <c r="F137" s="21"/>
      <c r="G137" s="21"/>
      <c r="H137" s="26"/>
      <c r="I137" s="26"/>
      <c r="J137" s="26"/>
      <c r="K137" s="26"/>
      <c r="L137" s="23"/>
      <c r="M137" s="23"/>
      <c r="N137" s="23"/>
      <c r="O137" s="23"/>
      <c r="P137" s="21"/>
      <c r="Q137" s="21"/>
      <c r="R137" s="23"/>
      <c r="S137" s="21"/>
      <c r="T137" s="21"/>
      <c r="U137" s="18"/>
      <c r="V137" s="19"/>
      <c r="W137" s="20"/>
    </row>
    <row r="138" spans="1:23" hidden="1" outlineLevel="1" x14ac:dyDescent="0.25">
      <c r="A138" s="16" t="s">
        <v>75</v>
      </c>
      <c r="B138" s="22"/>
      <c r="C138" s="16"/>
      <c r="D138" s="26"/>
      <c r="E138" s="26"/>
      <c r="F138" s="21"/>
      <c r="G138" s="21"/>
      <c r="H138" s="26"/>
      <c r="I138" s="26"/>
      <c r="J138" s="26"/>
      <c r="K138" s="26"/>
      <c r="L138" s="23"/>
      <c r="M138" s="23"/>
      <c r="N138" s="23"/>
      <c r="O138" s="23"/>
      <c r="P138" s="21"/>
      <c r="Q138" s="21"/>
      <c r="R138" s="23"/>
      <c r="S138" s="21"/>
      <c r="T138" s="21"/>
      <c r="U138" s="18"/>
      <c r="V138" s="19"/>
      <c r="W138" s="20"/>
    </row>
    <row r="139" spans="1:23" hidden="1" outlineLevel="1" x14ac:dyDescent="0.25">
      <c r="A139" s="16" t="s">
        <v>75</v>
      </c>
      <c r="B139" s="22"/>
      <c r="C139" s="16"/>
      <c r="D139" s="26"/>
      <c r="E139" s="26"/>
      <c r="F139" s="21"/>
      <c r="G139" s="21"/>
      <c r="H139" s="26"/>
      <c r="I139" s="26"/>
      <c r="J139" s="26"/>
      <c r="K139" s="26"/>
      <c r="L139" s="23"/>
      <c r="M139" s="23"/>
      <c r="N139" s="23"/>
      <c r="O139" s="23"/>
      <c r="P139" s="21"/>
      <c r="Q139" s="21"/>
      <c r="R139" s="23"/>
      <c r="S139" s="21"/>
      <c r="T139" s="21"/>
      <c r="U139" s="18"/>
      <c r="V139" s="19"/>
      <c r="W139" s="20"/>
    </row>
    <row r="140" spans="1:23" hidden="1" outlineLevel="1" x14ac:dyDescent="0.25">
      <c r="A140" s="16" t="s">
        <v>75</v>
      </c>
      <c r="B140" s="22"/>
      <c r="C140" s="16"/>
      <c r="D140" s="26"/>
      <c r="E140" s="26"/>
      <c r="F140" s="21"/>
      <c r="G140" s="21"/>
      <c r="H140" s="26"/>
      <c r="I140" s="23"/>
      <c r="J140" s="26"/>
      <c r="K140" s="26"/>
      <c r="L140" s="23"/>
      <c r="M140" s="23"/>
      <c r="N140" s="23"/>
      <c r="O140" s="23"/>
      <c r="P140" s="21"/>
      <c r="Q140" s="21"/>
      <c r="R140" s="23"/>
      <c r="S140" s="21"/>
      <c r="T140" s="21"/>
      <c r="U140" s="18"/>
      <c r="V140" s="19"/>
      <c r="W140" s="20"/>
    </row>
    <row r="141" spans="1:23" hidden="1" outlineLevel="1" x14ac:dyDescent="0.25">
      <c r="A141" s="16" t="s">
        <v>75</v>
      </c>
      <c r="B141" s="22"/>
      <c r="C141" s="16"/>
      <c r="D141" s="26"/>
      <c r="E141" s="26"/>
      <c r="F141" s="21"/>
      <c r="G141" s="21"/>
      <c r="H141" s="26"/>
      <c r="I141" s="26"/>
      <c r="J141" s="26"/>
      <c r="K141" s="26"/>
      <c r="L141" s="23"/>
      <c r="M141" s="23"/>
      <c r="N141" s="23"/>
      <c r="O141" s="23"/>
      <c r="P141" s="21"/>
      <c r="Q141" s="21"/>
      <c r="R141" s="23"/>
      <c r="S141" s="21"/>
      <c r="T141" s="21"/>
      <c r="U141" s="18"/>
      <c r="V141" s="19"/>
      <c r="W141" s="20"/>
    </row>
    <row r="142" spans="1:23" hidden="1" outlineLevel="1" x14ac:dyDescent="0.25">
      <c r="A142" s="16" t="s">
        <v>75</v>
      </c>
      <c r="B142" s="22"/>
      <c r="C142" s="16"/>
      <c r="D142" s="26"/>
      <c r="E142" s="26"/>
      <c r="F142" s="21"/>
      <c r="G142" s="21"/>
      <c r="H142" s="26"/>
      <c r="I142" s="23"/>
      <c r="J142" s="26"/>
      <c r="K142" s="26"/>
      <c r="L142" s="23"/>
      <c r="M142" s="23"/>
      <c r="N142" s="23"/>
      <c r="O142" s="23"/>
      <c r="P142" s="21"/>
      <c r="Q142" s="21"/>
      <c r="R142" s="23"/>
      <c r="S142" s="21"/>
      <c r="T142" s="21"/>
      <c r="U142" s="18"/>
      <c r="V142" s="19"/>
      <c r="W142" s="20"/>
    </row>
    <row r="143" spans="1:23" hidden="1" outlineLevel="1" x14ac:dyDescent="0.25">
      <c r="A143" s="16" t="s">
        <v>75</v>
      </c>
      <c r="B143" s="22"/>
      <c r="C143" s="16"/>
      <c r="D143" s="26"/>
      <c r="E143" s="26"/>
      <c r="F143" s="21"/>
      <c r="G143" s="21"/>
      <c r="H143" s="26"/>
      <c r="I143" s="23"/>
      <c r="J143" s="26"/>
      <c r="K143" s="26"/>
      <c r="L143" s="23"/>
      <c r="M143" s="23"/>
      <c r="N143" s="23"/>
      <c r="O143" s="23"/>
      <c r="P143" s="21"/>
      <c r="Q143" s="21"/>
      <c r="R143" s="23"/>
      <c r="S143" s="21"/>
      <c r="T143" s="21"/>
      <c r="U143" s="18"/>
      <c r="V143" s="19"/>
      <c r="W143" s="20"/>
    </row>
    <row r="144" spans="1:23" hidden="1" outlineLevel="1" x14ac:dyDescent="0.25">
      <c r="A144" s="16" t="s">
        <v>75</v>
      </c>
      <c r="B144" s="22"/>
      <c r="C144" s="16"/>
      <c r="D144" s="26"/>
      <c r="E144" s="26"/>
      <c r="F144" s="21"/>
      <c r="G144" s="21"/>
      <c r="H144" s="26"/>
      <c r="I144" s="23"/>
      <c r="J144" s="26"/>
      <c r="K144" s="26"/>
      <c r="L144" s="23"/>
      <c r="M144" s="23"/>
      <c r="N144" s="23"/>
      <c r="O144" s="23"/>
      <c r="P144" s="21"/>
      <c r="Q144" s="21"/>
      <c r="R144" s="23"/>
      <c r="S144" s="21"/>
      <c r="T144" s="21"/>
      <c r="U144" s="18"/>
      <c r="V144" s="19"/>
      <c r="W144" s="20"/>
    </row>
    <row r="145" spans="1:23" ht="47.25" collapsed="1" x14ac:dyDescent="0.25">
      <c r="A145" s="16" t="s">
        <v>77</v>
      </c>
      <c r="B145" s="22" t="s">
        <v>78</v>
      </c>
      <c r="C145" s="16" t="s">
        <v>26</v>
      </c>
      <c r="D145" s="26">
        <f>SUM(D146:D169)</f>
        <v>0</v>
      </c>
      <c r="E145" s="26">
        <f t="shared" ref="E145:Q145" si="56">SUM(E146:E169)</f>
        <v>0</v>
      </c>
      <c r="F145" s="26">
        <f t="shared" si="56"/>
        <v>24.566943850000001</v>
      </c>
      <c r="G145" s="26">
        <f t="shared" si="56"/>
        <v>24.566943850000001</v>
      </c>
      <c r="H145" s="26">
        <f t="shared" si="56"/>
        <v>6.8987144750000002</v>
      </c>
      <c r="I145" s="26">
        <f t="shared" si="56"/>
        <v>0</v>
      </c>
      <c r="J145" s="26">
        <f t="shared" si="56"/>
        <v>0</v>
      </c>
      <c r="K145" s="26">
        <f t="shared" si="56"/>
        <v>0</v>
      </c>
      <c r="L145" s="26">
        <f t="shared" si="56"/>
        <v>0</v>
      </c>
      <c r="M145" s="26">
        <f t="shared" si="56"/>
        <v>0</v>
      </c>
      <c r="N145" s="26">
        <f t="shared" si="56"/>
        <v>0</v>
      </c>
      <c r="O145" s="26">
        <f t="shared" si="56"/>
        <v>0</v>
      </c>
      <c r="P145" s="26">
        <f t="shared" si="56"/>
        <v>6.8987144750000002</v>
      </c>
      <c r="Q145" s="26">
        <f t="shared" si="56"/>
        <v>0</v>
      </c>
      <c r="R145" s="26">
        <f>F145-I145</f>
        <v>24.566943850000001</v>
      </c>
      <c r="S145" s="21">
        <f>G145-I145</f>
        <v>24.566943850000001</v>
      </c>
      <c r="T145" s="21">
        <f>K145-J145</f>
        <v>0</v>
      </c>
      <c r="U145" s="36">
        <f t="shared" ref="U145:U146" si="57">IFERROR(T145/H145,0)</f>
        <v>0</v>
      </c>
      <c r="V145" s="19" t="s">
        <v>27</v>
      </c>
      <c r="W145" s="20"/>
    </row>
    <row r="146" spans="1:23" ht="47.25" outlineLevel="1" x14ac:dyDescent="0.25">
      <c r="A146" s="29" t="s">
        <v>77</v>
      </c>
      <c r="B146" s="34" t="s">
        <v>128</v>
      </c>
      <c r="C146" s="29" t="s">
        <v>129</v>
      </c>
      <c r="D146" s="30" t="s">
        <v>150</v>
      </c>
      <c r="E146" s="30">
        <v>0</v>
      </c>
      <c r="F146" s="32">
        <v>16.691179132999999</v>
      </c>
      <c r="G146" s="32">
        <v>16.691179132999999</v>
      </c>
      <c r="H146" s="30">
        <f>J146+L146+N146+P146</f>
        <v>5.0658958580000002</v>
      </c>
      <c r="I146" s="30">
        <f>K146+M146+O146+Q146</f>
        <v>0</v>
      </c>
      <c r="J146" s="31">
        <v>0</v>
      </c>
      <c r="K146" s="30">
        <v>0</v>
      </c>
      <c r="L146" s="31">
        <v>0</v>
      </c>
      <c r="M146" s="31">
        <v>0</v>
      </c>
      <c r="N146" s="31">
        <v>0</v>
      </c>
      <c r="O146" s="31">
        <v>0</v>
      </c>
      <c r="P146" s="32">
        <v>5.0658958580000002</v>
      </c>
      <c r="Q146" s="32">
        <v>0</v>
      </c>
      <c r="R146" s="30">
        <f>F146-I146</f>
        <v>16.691179132999999</v>
      </c>
      <c r="S146" s="32">
        <f>G146-I146</f>
        <v>16.691179132999999</v>
      </c>
      <c r="T146" s="32">
        <f>K146-J146</f>
        <v>0</v>
      </c>
      <c r="U146" s="35">
        <f t="shared" si="57"/>
        <v>0</v>
      </c>
      <c r="V146" s="33" t="s">
        <v>27</v>
      </c>
      <c r="W146" s="20"/>
    </row>
    <row r="147" spans="1:23" ht="47.25" hidden="1" outlineLevel="1" x14ac:dyDescent="0.25">
      <c r="A147" s="10" t="s">
        <v>77</v>
      </c>
      <c r="B147" s="14" t="s">
        <v>130</v>
      </c>
      <c r="C147" s="10" t="s">
        <v>131</v>
      </c>
      <c r="D147" s="15"/>
      <c r="E147" s="15"/>
      <c r="F147" s="13"/>
      <c r="G147" s="13"/>
      <c r="H147" s="30">
        <f t="shared" ref="H147:H152" si="58">J147+L147+N147+P147</f>
        <v>0</v>
      </c>
      <c r="I147" s="30">
        <f t="shared" ref="I147:I152" si="59">K147+M147+O147+Q147</f>
        <v>0</v>
      </c>
      <c r="J147" s="5"/>
      <c r="K147" s="15"/>
      <c r="L147" s="5"/>
      <c r="M147" s="5"/>
      <c r="N147" s="5"/>
      <c r="O147" s="5"/>
      <c r="P147" s="13"/>
      <c r="Q147" s="13"/>
      <c r="R147" s="5"/>
      <c r="S147" s="13"/>
      <c r="T147" s="32"/>
      <c r="U147" s="37"/>
      <c r="V147" s="12"/>
      <c r="W147" s="20"/>
    </row>
    <row r="148" spans="1:23" ht="47.25" hidden="1" outlineLevel="1" x14ac:dyDescent="0.25">
      <c r="A148" s="10" t="s">
        <v>77</v>
      </c>
      <c r="B148" s="14" t="s">
        <v>132</v>
      </c>
      <c r="C148" s="10" t="s">
        <v>133</v>
      </c>
      <c r="D148" s="15"/>
      <c r="E148" s="15"/>
      <c r="F148" s="13"/>
      <c r="G148" s="13"/>
      <c r="H148" s="30">
        <f t="shared" si="58"/>
        <v>0</v>
      </c>
      <c r="I148" s="30">
        <f t="shared" si="59"/>
        <v>0</v>
      </c>
      <c r="J148" s="5"/>
      <c r="K148" s="15"/>
      <c r="L148" s="5"/>
      <c r="M148" s="5"/>
      <c r="N148" s="5"/>
      <c r="O148" s="5"/>
      <c r="P148" s="13"/>
      <c r="Q148" s="13"/>
      <c r="R148" s="5"/>
      <c r="S148" s="13"/>
      <c r="T148" s="32"/>
      <c r="U148" s="37"/>
      <c r="V148" s="12"/>
      <c r="W148" s="20"/>
    </row>
    <row r="149" spans="1:23" ht="63" hidden="1" outlineLevel="1" x14ac:dyDescent="0.25">
      <c r="A149" s="10" t="s">
        <v>77</v>
      </c>
      <c r="B149" s="14" t="s">
        <v>134</v>
      </c>
      <c r="C149" s="10" t="s">
        <v>135</v>
      </c>
      <c r="D149" s="15"/>
      <c r="E149" s="15"/>
      <c r="F149" s="13"/>
      <c r="G149" s="13"/>
      <c r="H149" s="30">
        <f t="shared" si="58"/>
        <v>0</v>
      </c>
      <c r="I149" s="30">
        <f t="shared" si="59"/>
        <v>0</v>
      </c>
      <c r="J149" s="5"/>
      <c r="K149" s="15"/>
      <c r="L149" s="5"/>
      <c r="M149" s="5"/>
      <c r="N149" s="5"/>
      <c r="O149" s="5"/>
      <c r="P149" s="13"/>
      <c r="Q149" s="13"/>
      <c r="R149" s="5"/>
      <c r="S149" s="13"/>
      <c r="T149" s="32"/>
      <c r="U149" s="37"/>
      <c r="V149" s="12"/>
      <c r="W149" s="20"/>
    </row>
    <row r="150" spans="1:23" ht="47.25" hidden="1" outlineLevel="1" x14ac:dyDescent="0.25">
      <c r="A150" s="10" t="s">
        <v>77</v>
      </c>
      <c r="B150" s="14" t="s">
        <v>136</v>
      </c>
      <c r="C150" s="10" t="s">
        <v>137</v>
      </c>
      <c r="D150" s="15"/>
      <c r="E150" s="15"/>
      <c r="F150" s="13"/>
      <c r="G150" s="13"/>
      <c r="H150" s="30">
        <f t="shared" si="58"/>
        <v>0</v>
      </c>
      <c r="I150" s="30">
        <f t="shared" si="59"/>
        <v>0</v>
      </c>
      <c r="J150" s="15"/>
      <c r="K150" s="15"/>
      <c r="L150" s="5"/>
      <c r="M150" s="5"/>
      <c r="N150" s="5"/>
      <c r="O150" s="5"/>
      <c r="P150" s="13"/>
      <c r="Q150" s="13"/>
      <c r="R150" s="5"/>
      <c r="S150" s="13"/>
      <c r="T150" s="32"/>
      <c r="U150" s="37"/>
      <c r="V150" s="12"/>
      <c r="W150" s="20"/>
    </row>
    <row r="151" spans="1:23" ht="47.25" hidden="1" outlineLevel="1" x14ac:dyDescent="0.25">
      <c r="A151" s="10" t="s">
        <v>77</v>
      </c>
      <c r="B151" s="14" t="s">
        <v>138</v>
      </c>
      <c r="C151" s="10" t="s">
        <v>139</v>
      </c>
      <c r="D151" s="15"/>
      <c r="E151" s="15"/>
      <c r="F151" s="13"/>
      <c r="G151" s="13"/>
      <c r="H151" s="30">
        <f t="shared" si="58"/>
        <v>0</v>
      </c>
      <c r="I151" s="30">
        <f t="shared" si="59"/>
        <v>0</v>
      </c>
      <c r="J151" s="5"/>
      <c r="K151" s="15"/>
      <c r="L151" s="5"/>
      <c r="M151" s="5"/>
      <c r="N151" s="5"/>
      <c r="O151" s="5"/>
      <c r="P151" s="13"/>
      <c r="Q151" s="13"/>
      <c r="R151" s="5"/>
      <c r="S151" s="13"/>
      <c r="T151" s="32"/>
      <c r="U151" s="37"/>
      <c r="V151" s="12"/>
      <c r="W151" s="20"/>
    </row>
    <row r="152" spans="1:23" ht="94.5" outlineLevel="1" x14ac:dyDescent="0.25">
      <c r="A152" s="29" t="s">
        <v>77</v>
      </c>
      <c r="B152" s="34" t="s">
        <v>140</v>
      </c>
      <c r="C152" s="29" t="s">
        <v>141</v>
      </c>
      <c r="D152" s="30" t="s">
        <v>150</v>
      </c>
      <c r="E152" s="30">
        <v>0</v>
      </c>
      <c r="F152" s="32">
        <v>7.8757647170000009</v>
      </c>
      <c r="G152" s="32">
        <v>7.8757647170000009</v>
      </c>
      <c r="H152" s="30">
        <f t="shared" si="58"/>
        <v>1.8328186170000003</v>
      </c>
      <c r="I152" s="30">
        <f t="shared" si="59"/>
        <v>0</v>
      </c>
      <c r="J152" s="30">
        <v>0</v>
      </c>
      <c r="K152" s="30">
        <v>0</v>
      </c>
      <c r="L152" s="31">
        <v>0</v>
      </c>
      <c r="M152" s="31">
        <v>0</v>
      </c>
      <c r="N152" s="31">
        <v>0</v>
      </c>
      <c r="O152" s="31">
        <v>0</v>
      </c>
      <c r="P152" s="32">
        <v>1.8328186170000003</v>
      </c>
      <c r="Q152" s="32">
        <v>0</v>
      </c>
      <c r="R152" s="30">
        <f>F152-I152</f>
        <v>7.8757647170000009</v>
      </c>
      <c r="S152" s="32">
        <f>G152-I152</f>
        <v>7.8757647170000009</v>
      </c>
      <c r="T152" s="32">
        <f>K152-J152</f>
        <v>0</v>
      </c>
      <c r="U152" s="35">
        <f t="shared" ref="U152" si="60">IFERROR(T152/H152,0)</f>
        <v>0</v>
      </c>
      <c r="V152" s="33" t="s">
        <v>27</v>
      </c>
      <c r="W152" s="20"/>
    </row>
    <row r="153" spans="1:23" hidden="1" outlineLevel="1" x14ac:dyDescent="0.25">
      <c r="A153" s="10" t="s">
        <v>77</v>
      </c>
      <c r="B153" s="22"/>
      <c r="C153" s="16"/>
      <c r="D153" s="26"/>
      <c r="E153" s="26"/>
      <c r="F153" s="21"/>
      <c r="G153" s="21"/>
      <c r="H153" s="26"/>
      <c r="I153" s="26"/>
      <c r="J153" s="26"/>
      <c r="K153" s="26"/>
      <c r="L153" s="23"/>
      <c r="M153" s="23"/>
      <c r="N153" s="23"/>
      <c r="O153" s="23"/>
      <c r="P153" s="21"/>
      <c r="Q153" s="21"/>
      <c r="R153" s="23"/>
      <c r="S153" s="21"/>
      <c r="T153" s="21"/>
      <c r="U153" s="18"/>
      <c r="V153" s="19"/>
      <c r="W153" s="20"/>
    </row>
    <row r="154" spans="1:23" hidden="1" outlineLevel="1" x14ac:dyDescent="0.25">
      <c r="A154" s="10" t="s">
        <v>77</v>
      </c>
      <c r="B154" s="22"/>
      <c r="C154" s="16"/>
      <c r="D154" s="26"/>
      <c r="E154" s="26"/>
      <c r="F154" s="21"/>
      <c r="G154" s="21"/>
      <c r="H154" s="26"/>
      <c r="I154" s="26"/>
      <c r="J154" s="26"/>
      <c r="K154" s="26"/>
      <c r="L154" s="23"/>
      <c r="M154" s="23"/>
      <c r="N154" s="23"/>
      <c r="O154" s="23"/>
      <c r="P154" s="21"/>
      <c r="Q154" s="21"/>
      <c r="R154" s="23"/>
      <c r="S154" s="21"/>
      <c r="T154" s="21"/>
      <c r="U154" s="18"/>
      <c r="V154" s="19"/>
      <c r="W154" s="20"/>
    </row>
    <row r="155" spans="1:23" hidden="1" outlineLevel="1" x14ac:dyDescent="0.25">
      <c r="A155" s="10" t="s">
        <v>77</v>
      </c>
      <c r="B155" s="22"/>
      <c r="C155" s="16"/>
      <c r="D155" s="26"/>
      <c r="E155" s="26"/>
      <c r="F155" s="21"/>
      <c r="G155" s="21"/>
      <c r="H155" s="26"/>
      <c r="I155" s="26"/>
      <c r="J155" s="26"/>
      <c r="K155" s="26"/>
      <c r="L155" s="23"/>
      <c r="M155" s="23"/>
      <c r="N155" s="23"/>
      <c r="O155" s="23"/>
      <c r="P155" s="21"/>
      <c r="Q155" s="21"/>
      <c r="R155" s="23"/>
      <c r="S155" s="21"/>
      <c r="T155" s="21"/>
      <c r="U155" s="18"/>
      <c r="V155" s="19"/>
      <c r="W155" s="20"/>
    </row>
    <row r="156" spans="1:23" hidden="1" outlineLevel="1" x14ac:dyDescent="0.25">
      <c r="A156" s="10" t="s">
        <v>77</v>
      </c>
      <c r="B156" s="22"/>
      <c r="C156" s="16"/>
      <c r="D156" s="26"/>
      <c r="E156" s="26"/>
      <c r="F156" s="21"/>
      <c r="G156" s="21"/>
      <c r="H156" s="26"/>
      <c r="I156" s="26"/>
      <c r="J156" s="26"/>
      <c r="K156" s="26"/>
      <c r="L156" s="23"/>
      <c r="M156" s="23"/>
      <c r="N156" s="23"/>
      <c r="O156" s="23"/>
      <c r="P156" s="21"/>
      <c r="Q156" s="21"/>
      <c r="R156" s="23"/>
      <c r="S156" s="21"/>
      <c r="T156" s="21"/>
      <c r="U156" s="18"/>
      <c r="V156" s="19"/>
      <c r="W156" s="20"/>
    </row>
    <row r="157" spans="1:23" hidden="1" outlineLevel="1" x14ac:dyDescent="0.25">
      <c r="A157" s="10" t="s">
        <v>77</v>
      </c>
      <c r="B157" s="22"/>
      <c r="C157" s="16"/>
      <c r="D157" s="26"/>
      <c r="E157" s="26"/>
      <c r="F157" s="21"/>
      <c r="G157" s="21"/>
      <c r="H157" s="26"/>
      <c r="I157" s="26"/>
      <c r="J157" s="26"/>
      <c r="K157" s="26"/>
      <c r="L157" s="23"/>
      <c r="M157" s="23"/>
      <c r="N157" s="23"/>
      <c r="O157" s="23"/>
      <c r="P157" s="21"/>
      <c r="Q157" s="21"/>
      <c r="R157" s="23"/>
      <c r="S157" s="21"/>
      <c r="T157" s="21"/>
      <c r="U157" s="18"/>
      <c r="V157" s="19"/>
      <c r="W157" s="20"/>
    </row>
    <row r="158" spans="1:23" hidden="1" outlineLevel="1" x14ac:dyDescent="0.25">
      <c r="A158" s="10" t="s">
        <v>77</v>
      </c>
      <c r="B158" s="22"/>
      <c r="C158" s="16"/>
      <c r="D158" s="26"/>
      <c r="E158" s="26"/>
      <c r="F158" s="21"/>
      <c r="G158" s="21"/>
      <c r="H158" s="26"/>
      <c r="I158" s="26"/>
      <c r="J158" s="26"/>
      <c r="K158" s="26"/>
      <c r="L158" s="23"/>
      <c r="M158" s="23"/>
      <c r="N158" s="23"/>
      <c r="O158" s="23"/>
      <c r="P158" s="21"/>
      <c r="Q158" s="21"/>
      <c r="R158" s="23"/>
      <c r="S158" s="21"/>
      <c r="T158" s="21"/>
      <c r="U158" s="18"/>
      <c r="V158" s="19"/>
      <c r="W158" s="20"/>
    </row>
    <row r="159" spans="1:23" hidden="1" outlineLevel="1" x14ac:dyDescent="0.25">
      <c r="A159" s="10" t="s">
        <v>77</v>
      </c>
      <c r="B159" s="22"/>
      <c r="C159" s="16"/>
      <c r="D159" s="26"/>
      <c r="E159" s="26"/>
      <c r="F159" s="21"/>
      <c r="G159" s="21"/>
      <c r="H159" s="26"/>
      <c r="I159" s="26"/>
      <c r="J159" s="26"/>
      <c r="K159" s="26"/>
      <c r="L159" s="23"/>
      <c r="M159" s="23"/>
      <c r="N159" s="23"/>
      <c r="O159" s="23"/>
      <c r="P159" s="21"/>
      <c r="Q159" s="21"/>
      <c r="R159" s="23"/>
      <c r="S159" s="21"/>
      <c r="T159" s="21"/>
      <c r="U159" s="18"/>
      <c r="V159" s="19"/>
      <c r="W159" s="20"/>
    </row>
    <row r="160" spans="1:23" hidden="1" outlineLevel="1" x14ac:dyDescent="0.25">
      <c r="A160" s="10" t="s">
        <v>77</v>
      </c>
      <c r="B160" s="22"/>
      <c r="C160" s="16"/>
      <c r="D160" s="26"/>
      <c r="E160" s="26"/>
      <c r="F160" s="21"/>
      <c r="G160" s="21"/>
      <c r="H160" s="26"/>
      <c r="I160" s="26"/>
      <c r="J160" s="26"/>
      <c r="K160" s="26"/>
      <c r="L160" s="23"/>
      <c r="M160" s="23"/>
      <c r="N160" s="23"/>
      <c r="O160" s="23"/>
      <c r="P160" s="21"/>
      <c r="Q160" s="21"/>
      <c r="R160" s="23"/>
      <c r="S160" s="21"/>
      <c r="T160" s="21"/>
      <c r="U160" s="18"/>
      <c r="V160" s="19"/>
      <c r="W160" s="20"/>
    </row>
    <row r="161" spans="1:23" hidden="1" outlineLevel="1" x14ac:dyDescent="0.25">
      <c r="A161" s="10" t="s">
        <v>77</v>
      </c>
      <c r="B161" s="22"/>
      <c r="C161" s="16"/>
      <c r="D161" s="26"/>
      <c r="E161" s="26"/>
      <c r="F161" s="21"/>
      <c r="G161" s="21"/>
      <c r="H161" s="26"/>
      <c r="I161" s="26"/>
      <c r="J161" s="26"/>
      <c r="K161" s="26"/>
      <c r="L161" s="23"/>
      <c r="M161" s="23"/>
      <c r="N161" s="23"/>
      <c r="O161" s="23"/>
      <c r="P161" s="21"/>
      <c r="Q161" s="21"/>
      <c r="R161" s="23"/>
      <c r="S161" s="21"/>
      <c r="T161" s="21"/>
      <c r="U161" s="18"/>
      <c r="V161" s="19"/>
      <c r="W161" s="20"/>
    </row>
    <row r="162" spans="1:23" hidden="1" outlineLevel="1" x14ac:dyDescent="0.25">
      <c r="A162" s="10" t="s">
        <v>77</v>
      </c>
      <c r="B162" s="22"/>
      <c r="C162" s="16"/>
      <c r="D162" s="26"/>
      <c r="E162" s="26"/>
      <c r="F162" s="21"/>
      <c r="G162" s="21"/>
      <c r="H162" s="26"/>
      <c r="I162" s="26"/>
      <c r="J162" s="26"/>
      <c r="K162" s="26"/>
      <c r="L162" s="23"/>
      <c r="M162" s="23"/>
      <c r="N162" s="23"/>
      <c r="O162" s="23"/>
      <c r="P162" s="21"/>
      <c r="Q162" s="21"/>
      <c r="R162" s="23"/>
      <c r="S162" s="21"/>
      <c r="T162" s="21"/>
      <c r="U162" s="18"/>
      <c r="V162" s="19"/>
      <c r="W162" s="20"/>
    </row>
    <row r="163" spans="1:23" hidden="1" outlineLevel="1" x14ac:dyDescent="0.25">
      <c r="A163" s="10" t="s">
        <v>77</v>
      </c>
      <c r="B163" s="22"/>
      <c r="C163" s="16"/>
      <c r="D163" s="26"/>
      <c r="E163" s="26"/>
      <c r="F163" s="21"/>
      <c r="G163" s="21"/>
      <c r="H163" s="26"/>
      <c r="I163" s="26"/>
      <c r="J163" s="26"/>
      <c r="K163" s="26"/>
      <c r="L163" s="23"/>
      <c r="M163" s="23"/>
      <c r="N163" s="23"/>
      <c r="O163" s="23"/>
      <c r="P163" s="21"/>
      <c r="Q163" s="21"/>
      <c r="R163" s="23"/>
      <c r="S163" s="21"/>
      <c r="T163" s="21"/>
      <c r="U163" s="18"/>
      <c r="V163" s="19"/>
      <c r="W163" s="20"/>
    </row>
    <row r="164" spans="1:23" hidden="1" outlineLevel="1" x14ac:dyDescent="0.25">
      <c r="A164" s="10" t="s">
        <v>77</v>
      </c>
      <c r="B164" s="22"/>
      <c r="C164" s="16"/>
      <c r="D164" s="26"/>
      <c r="E164" s="26"/>
      <c r="F164" s="21"/>
      <c r="G164" s="21"/>
      <c r="H164" s="26"/>
      <c r="I164" s="26"/>
      <c r="J164" s="26"/>
      <c r="K164" s="26"/>
      <c r="L164" s="23"/>
      <c r="M164" s="23"/>
      <c r="N164" s="23"/>
      <c r="O164" s="23"/>
      <c r="P164" s="21"/>
      <c r="Q164" s="21"/>
      <c r="R164" s="23"/>
      <c r="S164" s="21"/>
      <c r="T164" s="21"/>
      <c r="U164" s="18"/>
      <c r="V164" s="19"/>
      <c r="W164" s="20"/>
    </row>
    <row r="165" spans="1:23" hidden="1" outlineLevel="1" x14ac:dyDescent="0.25">
      <c r="A165" s="10" t="s">
        <v>77</v>
      </c>
      <c r="B165" s="22"/>
      <c r="C165" s="16"/>
      <c r="D165" s="26"/>
      <c r="E165" s="26"/>
      <c r="F165" s="21"/>
      <c r="G165" s="21"/>
      <c r="H165" s="26"/>
      <c r="I165" s="26"/>
      <c r="J165" s="26"/>
      <c r="K165" s="26"/>
      <c r="L165" s="23"/>
      <c r="M165" s="23"/>
      <c r="N165" s="23"/>
      <c r="O165" s="23"/>
      <c r="P165" s="21"/>
      <c r="Q165" s="21"/>
      <c r="R165" s="23"/>
      <c r="S165" s="21"/>
      <c r="T165" s="21"/>
      <c r="U165" s="18"/>
      <c r="V165" s="19"/>
      <c r="W165" s="20"/>
    </row>
    <row r="166" spans="1:23" hidden="1" outlineLevel="1" x14ac:dyDescent="0.25">
      <c r="A166" s="10" t="s">
        <v>77</v>
      </c>
      <c r="B166" s="22"/>
      <c r="C166" s="16"/>
      <c r="D166" s="26"/>
      <c r="E166" s="26"/>
      <c r="F166" s="21"/>
      <c r="G166" s="21"/>
      <c r="H166" s="26"/>
      <c r="I166" s="26"/>
      <c r="J166" s="26"/>
      <c r="K166" s="26"/>
      <c r="L166" s="23"/>
      <c r="M166" s="23"/>
      <c r="N166" s="23"/>
      <c r="O166" s="23"/>
      <c r="P166" s="21"/>
      <c r="Q166" s="21"/>
      <c r="R166" s="23"/>
      <c r="S166" s="21"/>
      <c r="T166" s="21"/>
      <c r="U166" s="18"/>
      <c r="V166" s="19"/>
      <c r="W166" s="20"/>
    </row>
    <row r="167" spans="1:23" hidden="1" outlineLevel="1" x14ac:dyDescent="0.25">
      <c r="A167" s="10" t="s">
        <v>77</v>
      </c>
      <c r="B167" s="22"/>
      <c r="C167" s="16"/>
      <c r="D167" s="26"/>
      <c r="E167" s="26"/>
      <c r="F167" s="21"/>
      <c r="G167" s="21"/>
      <c r="H167" s="26"/>
      <c r="I167" s="26"/>
      <c r="J167" s="26"/>
      <c r="K167" s="26"/>
      <c r="L167" s="23"/>
      <c r="M167" s="23"/>
      <c r="N167" s="23"/>
      <c r="O167" s="23"/>
      <c r="P167" s="21"/>
      <c r="Q167" s="21"/>
      <c r="R167" s="23"/>
      <c r="S167" s="21"/>
      <c r="T167" s="21"/>
      <c r="U167" s="18"/>
      <c r="V167" s="19"/>
      <c r="W167" s="20"/>
    </row>
    <row r="168" spans="1:23" hidden="1" outlineLevel="1" x14ac:dyDescent="0.25">
      <c r="A168" s="10" t="s">
        <v>77</v>
      </c>
      <c r="B168" s="22"/>
      <c r="C168" s="16"/>
      <c r="D168" s="26"/>
      <c r="E168" s="26"/>
      <c r="F168" s="21"/>
      <c r="G168" s="21"/>
      <c r="H168" s="26"/>
      <c r="I168" s="26"/>
      <c r="J168" s="26"/>
      <c r="K168" s="26"/>
      <c r="L168" s="23"/>
      <c r="M168" s="23"/>
      <c r="N168" s="23"/>
      <c r="O168" s="23"/>
      <c r="P168" s="21"/>
      <c r="Q168" s="21"/>
      <c r="R168" s="23"/>
      <c r="S168" s="21"/>
      <c r="T168" s="21"/>
      <c r="U168" s="18"/>
      <c r="V168" s="19"/>
      <c r="W168" s="20"/>
    </row>
    <row r="169" spans="1:23" hidden="1" outlineLevel="1" x14ac:dyDescent="0.25">
      <c r="A169" s="10" t="s">
        <v>77</v>
      </c>
      <c r="B169" s="22"/>
      <c r="C169" s="16"/>
      <c r="D169" s="26"/>
      <c r="E169" s="26"/>
      <c r="F169" s="21"/>
      <c r="G169" s="21"/>
      <c r="H169" s="26"/>
      <c r="I169" s="26"/>
      <c r="J169" s="26"/>
      <c r="K169" s="26"/>
      <c r="L169" s="23"/>
      <c r="M169" s="23"/>
      <c r="N169" s="23"/>
      <c r="O169" s="23"/>
      <c r="P169" s="21"/>
      <c r="Q169" s="21"/>
      <c r="R169" s="23"/>
      <c r="S169" s="21"/>
      <c r="T169" s="21"/>
      <c r="U169" s="18"/>
      <c r="V169" s="19"/>
      <c r="W169" s="20"/>
    </row>
    <row r="170" spans="1:23" ht="47.25" collapsed="1" x14ac:dyDescent="0.25">
      <c r="A170" s="16" t="s">
        <v>79</v>
      </c>
      <c r="B170" s="22" t="s">
        <v>80</v>
      </c>
      <c r="C170" s="16" t="s">
        <v>26</v>
      </c>
      <c r="D170" s="26">
        <f>D171+D175+D179+D183+D187+D193+D197+D201</f>
        <v>0</v>
      </c>
      <c r="E170" s="26">
        <f t="shared" ref="E170:Q170" si="61">E171+E175+E179+E183+E187+E193+E197+E201</f>
        <v>0</v>
      </c>
      <c r="F170" s="26">
        <f t="shared" si="61"/>
        <v>0</v>
      </c>
      <c r="G170" s="26">
        <f t="shared" si="61"/>
        <v>0</v>
      </c>
      <c r="H170" s="26">
        <f t="shared" si="61"/>
        <v>0</v>
      </c>
      <c r="I170" s="26">
        <f t="shared" si="61"/>
        <v>0</v>
      </c>
      <c r="J170" s="26">
        <f t="shared" si="61"/>
        <v>0</v>
      </c>
      <c r="K170" s="26">
        <f t="shared" si="61"/>
        <v>0</v>
      </c>
      <c r="L170" s="26">
        <f t="shared" si="61"/>
        <v>0</v>
      </c>
      <c r="M170" s="26">
        <f t="shared" si="61"/>
        <v>0</v>
      </c>
      <c r="N170" s="26">
        <f t="shared" si="61"/>
        <v>0</v>
      </c>
      <c r="O170" s="26">
        <f t="shared" si="61"/>
        <v>0</v>
      </c>
      <c r="P170" s="26">
        <f t="shared" si="61"/>
        <v>0</v>
      </c>
      <c r="Q170" s="26">
        <f t="shared" si="61"/>
        <v>0</v>
      </c>
      <c r="R170" s="26">
        <f t="shared" ref="R170:R171" si="62">F170-I170</f>
        <v>0</v>
      </c>
      <c r="S170" s="21">
        <f t="shared" ref="S170:S171" si="63">G170-I170</f>
        <v>0</v>
      </c>
      <c r="T170" s="21">
        <f>K170-J170</f>
        <v>0</v>
      </c>
      <c r="U170" s="36">
        <f t="shared" ref="U170:U171" si="64">IFERROR(T170/H170,0)</f>
        <v>0</v>
      </c>
      <c r="V170" s="19" t="s">
        <v>27</v>
      </c>
      <c r="W170" s="20"/>
    </row>
    <row r="171" spans="1:23" ht="47.25" x14ac:dyDescent="0.25">
      <c r="A171" s="16" t="s">
        <v>81</v>
      </c>
      <c r="B171" s="22" t="s">
        <v>82</v>
      </c>
      <c r="C171" s="16" t="s">
        <v>26</v>
      </c>
      <c r="D171" s="26">
        <f>SUM(D172:D174)</f>
        <v>0</v>
      </c>
      <c r="E171" s="26">
        <f t="shared" ref="E171:Q171" si="65">SUM(E172:E174)</f>
        <v>0</v>
      </c>
      <c r="F171" s="26">
        <f t="shared" si="65"/>
        <v>0</v>
      </c>
      <c r="G171" s="26">
        <f t="shared" si="65"/>
        <v>0</v>
      </c>
      <c r="H171" s="26">
        <f t="shared" si="65"/>
        <v>0</v>
      </c>
      <c r="I171" s="26">
        <f t="shared" si="65"/>
        <v>0</v>
      </c>
      <c r="J171" s="26">
        <f t="shared" si="65"/>
        <v>0</v>
      </c>
      <c r="K171" s="26">
        <f t="shared" si="65"/>
        <v>0</v>
      </c>
      <c r="L171" s="26">
        <f t="shared" si="65"/>
        <v>0</v>
      </c>
      <c r="M171" s="26">
        <f t="shared" si="65"/>
        <v>0</v>
      </c>
      <c r="N171" s="26">
        <f t="shared" si="65"/>
        <v>0</v>
      </c>
      <c r="O171" s="26">
        <f t="shared" si="65"/>
        <v>0</v>
      </c>
      <c r="P171" s="26">
        <f t="shared" si="65"/>
        <v>0</v>
      </c>
      <c r="Q171" s="26">
        <f t="shared" si="65"/>
        <v>0</v>
      </c>
      <c r="R171" s="26">
        <f t="shared" si="62"/>
        <v>0</v>
      </c>
      <c r="S171" s="21">
        <f t="shared" si="63"/>
        <v>0</v>
      </c>
      <c r="T171" s="21">
        <f>K171-J171</f>
        <v>0</v>
      </c>
      <c r="U171" s="36">
        <f t="shared" si="64"/>
        <v>0</v>
      </c>
      <c r="V171" s="19" t="s">
        <v>27</v>
      </c>
      <c r="W171" s="20"/>
    </row>
    <row r="172" spans="1:23" hidden="1" outlineLevel="1" x14ac:dyDescent="0.25">
      <c r="A172" s="16" t="s">
        <v>81</v>
      </c>
      <c r="B172" s="22"/>
      <c r="C172" s="16"/>
      <c r="D172" s="26"/>
      <c r="E172" s="26"/>
      <c r="F172" s="21"/>
      <c r="G172" s="21"/>
      <c r="H172" s="26"/>
      <c r="I172" s="26"/>
      <c r="J172" s="26"/>
      <c r="K172" s="26"/>
      <c r="L172" s="23"/>
      <c r="M172" s="23"/>
      <c r="N172" s="23"/>
      <c r="O172" s="23"/>
      <c r="P172" s="21"/>
      <c r="Q172" s="21"/>
      <c r="R172" s="23"/>
      <c r="S172" s="21"/>
      <c r="T172" s="21"/>
      <c r="U172" s="18"/>
      <c r="V172" s="19"/>
      <c r="W172" s="20"/>
    </row>
    <row r="173" spans="1:23" hidden="1" outlineLevel="1" x14ac:dyDescent="0.25">
      <c r="A173" s="16" t="s">
        <v>81</v>
      </c>
      <c r="B173" s="22"/>
      <c r="C173" s="16"/>
      <c r="D173" s="26"/>
      <c r="E173" s="26"/>
      <c r="F173" s="21"/>
      <c r="G173" s="21"/>
      <c r="H173" s="26"/>
      <c r="I173" s="26"/>
      <c r="J173" s="26"/>
      <c r="K173" s="26"/>
      <c r="L173" s="23"/>
      <c r="M173" s="23"/>
      <c r="N173" s="23"/>
      <c r="O173" s="23"/>
      <c r="P173" s="21"/>
      <c r="Q173" s="21"/>
      <c r="R173" s="23"/>
      <c r="S173" s="21"/>
      <c r="T173" s="21"/>
      <c r="U173" s="18"/>
      <c r="V173" s="19"/>
      <c r="W173" s="20"/>
    </row>
    <row r="174" spans="1:23" hidden="1" outlineLevel="1" x14ac:dyDescent="0.25">
      <c r="A174" s="16" t="s">
        <v>81</v>
      </c>
      <c r="B174" s="22"/>
      <c r="C174" s="16"/>
      <c r="D174" s="26"/>
      <c r="E174" s="26"/>
      <c r="F174" s="21"/>
      <c r="G174" s="21"/>
      <c r="H174" s="26"/>
      <c r="I174" s="26"/>
      <c r="J174" s="26"/>
      <c r="K174" s="26"/>
      <c r="L174" s="26"/>
      <c r="M174" s="26"/>
      <c r="N174" s="26"/>
      <c r="O174" s="23"/>
      <c r="P174" s="21"/>
      <c r="Q174" s="21"/>
      <c r="R174" s="23"/>
      <c r="S174" s="21"/>
      <c r="T174" s="21"/>
      <c r="U174" s="18"/>
      <c r="V174" s="19"/>
      <c r="W174" s="20"/>
    </row>
    <row r="175" spans="1:23" ht="47.25" collapsed="1" x14ac:dyDescent="0.25">
      <c r="A175" s="16" t="s">
        <v>83</v>
      </c>
      <c r="B175" s="22" t="s">
        <v>84</v>
      </c>
      <c r="C175" s="16" t="s">
        <v>26</v>
      </c>
      <c r="D175" s="26">
        <f>SUM(D176:D178)</f>
        <v>0</v>
      </c>
      <c r="E175" s="26">
        <f t="shared" ref="E175:Q175" si="66">SUM(E176:E178)</f>
        <v>0</v>
      </c>
      <c r="F175" s="26">
        <f t="shared" si="66"/>
        <v>0</v>
      </c>
      <c r="G175" s="26">
        <f t="shared" si="66"/>
        <v>0</v>
      </c>
      <c r="H175" s="26">
        <f t="shared" si="66"/>
        <v>0</v>
      </c>
      <c r="I175" s="26">
        <f t="shared" si="66"/>
        <v>0</v>
      </c>
      <c r="J175" s="26">
        <f t="shared" si="66"/>
        <v>0</v>
      </c>
      <c r="K175" s="26">
        <f t="shared" si="66"/>
        <v>0</v>
      </c>
      <c r="L175" s="26">
        <f t="shared" si="66"/>
        <v>0</v>
      </c>
      <c r="M175" s="26">
        <f t="shared" si="66"/>
        <v>0</v>
      </c>
      <c r="N175" s="26">
        <f t="shared" si="66"/>
        <v>0</v>
      </c>
      <c r="O175" s="26">
        <f t="shared" si="66"/>
        <v>0</v>
      </c>
      <c r="P175" s="26">
        <f t="shared" si="66"/>
        <v>0</v>
      </c>
      <c r="Q175" s="26">
        <f t="shared" si="66"/>
        <v>0</v>
      </c>
      <c r="R175" s="26">
        <f>F175-I175</f>
        <v>0</v>
      </c>
      <c r="S175" s="21">
        <f>G175-I175</f>
        <v>0</v>
      </c>
      <c r="T175" s="21">
        <f>K175-J175</f>
        <v>0</v>
      </c>
      <c r="U175" s="36">
        <f t="shared" ref="U175" si="67">IFERROR(T175/H175,0)</f>
        <v>0</v>
      </c>
      <c r="V175" s="19" t="s">
        <v>27</v>
      </c>
      <c r="W175" s="20"/>
    </row>
    <row r="176" spans="1:23" hidden="1" outlineLevel="1" x14ac:dyDescent="0.25">
      <c r="A176" s="16" t="s">
        <v>83</v>
      </c>
      <c r="B176" s="22"/>
      <c r="C176" s="16"/>
      <c r="D176" s="26"/>
      <c r="E176" s="26"/>
      <c r="F176" s="21"/>
      <c r="G176" s="21"/>
      <c r="H176" s="26"/>
      <c r="I176" s="26"/>
      <c r="J176" s="26"/>
      <c r="K176" s="26"/>
      <c r="L176" s="26"/>
      <c r="M176" s="26"/>
      <c r="N176" s="26"/>
      <c r="O176" s="23"/>
      <c r="P176" s="21"/>
      <c r="Q176" s="21"/>
      <c r="R176" s="23"/>
      <c r="S176" s="21"/>
      <c r="T176" s="21"/>
      <c r="U176" s="18"/>
      <c r="V176" s="19"/>
      <c r="W176" s="20"/>
    </row>
    <row r="177" spans="1:23" hidden="1" outlineLevel="1" x14ac:dyDescent="0.25">
      <c r="A177" s="16" t="s">
        <v>83</v>
      </c>
      <c r="B177" s="22"/>
      <c r="C177" s="16"/>
      <c r="D177" s="26"/>
      <c r="E177" s="26"/>
      <c r="F177" s="21"/>
      <c r="G177" s="21"/>
      <c r="H177" s="26"/>
      <c r="I177" s="26"/>
      <c r="J177" s="26"/>
      <c r="K177" s="26"/>
      <c r="L177" s="26"/>
      <c r="M177" s="26"/>
      <c r="N177" s="26"/>
      <c r="O177" s="23"/>
      <c r="P177" s="21"/>
      <c r="Q177" s="21"/>
      <c r="R177" s="23"/>
      <c r="S177" s="21"/>
      <c r="T177" s="21"/>
      <c r="U177" s="18"/>
      <c r="V177" s="19"/>
      <c r="W177" s="20"/>
    </row>
    <row r="178" spans="1:23" hidden="1" outlineLevel="1" x14ac:dyDescent="0.25">
      <c r="A178" s="16" t="s">
        <v>83</v>
      </c>
      <c r="B178" s="22"/>
      <c r="C178" s="16"/>
      <c r="D178" s="26"/>
      <c r="E178" s="26"/>
      <c r="F178" s="21"/>
      <c r="G178" s="21"/>
      <c r="H178" s="26"/>
      <c r="I178" s="26"/>
      <c r="J178" s="26"/>
      <c r="K178" s="26"/>
      <c r="L178" s="26"/>
      <c r="M178" s="26"/>
      <c r="N178" s="26"/>
      <c r="O178" s="23"/>
      <c r="P178" s="21"/>
      <c r="Q178" s="21"/>
      <c r="R178" s="23"/>
      <c r="S178" s="21"/>
      <c r="T178" s="21"/>
      <c r="U178" s="18"/>
      <c r="V178" s="19"/>
      <c r="W178" s="20"/>
    </row>
    <row r="179" spans="1:23" ht="31.5" collapsed="1" x14ac:dyDescent="0.25">
      <c r="A179" s="16" t="s">
        <v>85</v>
      </c>
      <c r="B179" s="22" t="s">
        <v>86</v>
      </c>
      <c r="C179" s="16" t="s">
        <v>26</v>
      </c>
      <c r="D179" s="26">
        <f>SUM(D180:D182)</f>
        <v>0</v>
      </c>
      <c r="E179" s="26">
        <f t="shared" ref="E179:Q179" si="68">SUM(E180:E182)</f>
        <v>0</v>
      </c>
      <c r="F179" s="26">
        <f t="shared" si="68"/>
        <v>0</v>
      </c>
      <c r="G179" s="26">
        <f t="shared" si="68"/>
        <v>0</v>
      </c>
      <c r="H179" s="26">
        <f t="shared" si="68"/>
        <v>0</v>
      </c>
      <c r="I179" s="26">
        <f t="shared" si="68"/>
        <v>0</v>
      </c>
      <c r="J179" s="26">
        <f t="shared" si="68"/>
        <v>0</v>
      </c>
      <c r="K179" s="26">
        <f t="shared" si="68"/>
        <v>0</v>
      </c>
      <c r="L179" s="26">
        <f t="shared" si="68"/>
        <v>0</v>
      </c>
      <c r="M179" s="26">
        <f t="shared" si="68"/>
        <v>0</v>
      </c>
      <c r="N179" s="26">
        <f t="shared" si="68"/>
        <v>0</v>
      </c>
      <c r="O179" s="26">
        <f t="shared" si="68"/>
        <v>0</v>
      </c>
      <c r="P179" s="26">
        <f t="shared" si="68"/>
        <v>0</v>
      </c>
      <c r="Q179" s="26">
        <f t="shared" si="68"/>
        <v>0</v>
      </c>
      <c r="R179" s="26">
        <f>F179-I179</f>
        <v>0</v>
      </c>
      <c r="S179" s="21">
        <f>G179-I179</f>
        <v>0</v>
      </c>
      <c r="T179" s="21">
        <f>K179-J179</f>
        <v>0</v>
      </c>
      <c r="U179" s="36">
        <f t="shared" ref="U179" si="69">IFERROR(T179/H179,0)</f>
        <v>0</v>
      </c>
      <c r="V179" s="19" t="s">
        <v>27</v>
      </c>
      <c r="W179" s="20"/>
    </row>
    <row r="180" spans="1:23" hidden="1" outlineLevel="1" x14ac:dyDescent="0.25">
      <c r="A180" s="16" t="s">
        <v>85</v>
      </c>
      <c r="B180" s="22"/>
      <c r="C180" s="16"/>
      <c r="D180" s="26"/>
      <c r="E180" s="26"/>
      <c r="F180" s="21"/>
      <c r="G180" s="21"/>
      <c r="H180" s="26"/>
      <c r="I180" s="26"/>
      <c r="J180" s="26"/>
      <c r="K180" s="26"/>
      <c r="L180" s="26"/>
      <c r="M180" s="26"/>
      <c r="N180" s="26"/>
      <c r="O180" s="23"/>
      <c r="P180" s="21"/>
      <c r="Q180" s="21"/>
      <c r="R180" s="23"/>
      <c r="S180" s="21"/>
      <c r="T180" s="21"/>
      <c r="U180" s="18"/>
      <c r="V180" s="19"/>
      <c r="W180" s="20"/>
    </row>
    <row r="181" spans="1:23" hidden="1" outlineLevel="1" x14ac:dyDescent="0.25">
      <c r="A181" s="16" t="s">
        <v>85</v>
      </c>
      <c r="B181" s="22"/>
      <c r="C181" s="16"/>
      <c r="D181" s="26"/>
      <c r="E181" s="26"/>
      <c r="F181" s="21"/>
      <c r="G181" s="21"/>
      <c r="H181" s="26"/>
      <c r="I181" s="26"/>
      <c r="J181" s="26"/>
      <c r="K181" s="26"/>
      <c r="L181" s="26"/>
      <c r="M181" s="26"/>
      <c r="N181" s="26"/>
      <c r="O181" s="23"/>
      <c r="P181" s="21"/>
      <c r="Q181" s="21"/>
      <c r="R181" s="23"/>
      <c r="S181" s="21"/>
      <c r="T181" s="21"/>
      <c r="U181" s="18"/>
      <c r="V181" s="19"/>
      <c r="W181" s="20"/>
    </row>
    <row r="182" spans="1:23" hidden="1" outlineLevel="1" x14ac:dyDescent="0.25">
      <c r="A182" s="16" t="s">
        <v>85</v>
      </c>
      <c r="B182" s="22"/>
      <c r="C182" s="16"/>
      <c r="D182" s="26"/>
      <c r="E182" s="26"/>
      <c r="F182" s="21"/>
      <c r="G182" s="21"/>
      <c r="H182" s="26"/>
      <c r="I182" s="26"/>
      <c r="J182" s="26"/>
      <c r="K182" s="26"/>
      <c r="L182" s="26"/>
      <c r="M182" s="26"/>
      <c r="N182" s="26"/>
      <c r="O182" s="23"/>
      <c r="P182" s="21"/>
      <c r="Q182" s="21"/>
      <c r="R182" s="23"/>
      <c r="S182" s="21"/>
      <c r="T182" s="21"/>
      <c r="U182" s="18"/>
      <c r="V182" s="19"/>
      <c r="W182" s="20"/>
    </row>
    <row r="183" spans="1:23" ht="47.25" collapsed="1" x14ac:dyDescent="0.25">
      <c r="A183" s="16" t="s">
        <v>87</v>
      </c>
      <c r="B183" s="22" t="s">
        <v>88</v>
      </c>
      <c r="C183" s="16" t="s">
        <v>26</v>
      </c>
      <c r="D183" s="26">
        <f>SUM(D184:D186)</f>
        <v>0</v>
      </c>
      <c r="E183" s="26">
        <f t="shared" ref="E183:Q183" si="70">SUM(E184:E186)</f>
        <v>0</v>
      </c>
      <c r="F183" s="26">
        <f t="shared" si="70"/>
        <v>0</v>
      </c>
      <c r="G183" s="26">
        <f t="shared" si="70"/>
        <v>0</v>
      </c>
      <c r="H183" s="26">
        <f t="shared" si="70"/>
        <v>0</v>
      </c>
      <c r="I183" s="26">
        <f t="shared" si="70"/>
        <v>0</v>
      </c>
      <c r="J183" s="26">
        <f t="shared" si="70"/>
        <v>0</v>
      </c>
      <c r="K183" s="26">
        <f t="shared" si="70"/>
        <v>0</v>
      </c>
      <c r="L183" s="26">
        <f t="shared" si="70"/>
        <v>0</v>
      </c>
      <c r="M183" s="26">
        <f t="shared" si="70"/>
        <v>0</v>
      </c>
      <c r="N183" s="26">
        <f t="shared" si="70"/>
        <v>0</v>
      </c>
      <c r="O183" s="26">
        <f t="shared" si="70"/>
        <v>0</v>
      </c>
      <c r="P183" s="26">
        <f t="shared" si="70"/>
        <v>0</v>
      </c>
      <c r="Q183" s="26">
        <f t="shared" si="70"/>
        <v>0</v>
      </c>
      <c r="R183" s="26">
        <f>F183-I183</f>
        <v>0</v>
      </c>
      <c r="S183" s="21">
        <f>G183-I183</f>
        <v>0</v>
      </c>
      <c r="T183" s="21">
        <f>K183-J183</f>
        <v>0</v>
      </c>
      <c r="U183" s="36">
        <f t="shared" ref="U183" si="71">IFERROR(T183/H183,0)</f>
        <v>0</v>
      </c>
      <c r="V183" s="19" t="s">
        <v>27</v>
      </c>
      <c r="W183" s="20"/>
    </row>
    <row r="184" spans="1:23" hidden="1" outlineLevel="1" x14ac:dyDescent="0.25">
      <c r="A184" s="16" t="s">
        <v>87</v>
      </c>
      <c r="B184" s="22"/>
      <c r="C184" s="16"/>
      <c r="D184" s="26"/>
      <c r="E184" s="26"/>
      <c r="F184" s="21"/>
      <c r="G184" s="21"/>
      <c r="H184" s="26"/>
      <c r="I184" s="26"/>
      <c r="J184" s="26"/>
      <c r="K184" s="26"/>
      <c r="L184" s="26"/>
      <c r="M184" s="26"/>
      <c r="N184" s="26"/>
      <c r="O184" s="23"/>
      <c r="P184" s="21"/>
      <c r="Q184" s="21"/>
      <c r="R184" s="23"/>
      <c r="S184" s="21"/>
      <c r="T184" s="21"/>
      <c r="U184" s="18"/>
      <c r="V184" s="19"/>
      <c r="W184" s="20"/>
    </row>
    <row r="185" spans="1:23" hidden="1" outlineLevel="1" x14ac:dyDescent="0.25">
      <c r="A185" s="16" t="s">
        <v>87</v>
      </c>
      <c r="B185" s="22"/>
      <c r="C185" s="16"/>
      <c r="D185" s="26"/>
      <c r="E185" s="26"/>
      <c r="F185" s="21"/>
      <c r="G185" s="21"/>
      <c r="H185" s="26"/>
      <c r="I185" s="26"/>
      <c r="J185" s="26"/>
      <c r="K185" s="26"/>
      <c r="L185" s="26"/>
      <c r="M185" s="26"/>
      <c r="N185" s="26"/>
      <c r="O185" s="23"/>
      <c r="P185" s="21"/>
      <c r="Q185" s="21"/>
      <c r="R185" s="23"/>
      <c r="S185" s="21"/>
      <c r="T185" s="21"/>
      <c r="U185" s="18"/>
      <c r="V185" s="19"/>
      <c r="W185" s="20"/>
    </row>
    <row r="186" spans="1:23" hidden="1" outlineLevel="1" x14ac:dyDescent="0.25">
      <c r="A186" s="16" t="s">
        <v>87</v>
      </c>
      <c r="B186" s="22"/>
      <c r="C186" s="16"/>
      <c r="D186" s="26"/>
      <c r="E186" s="26"/>
      <c r="F186" s="21"/>
      <c r="G186" s="21"/>
      <c r="H186" s="26"/>
      <c r="I186" s="26"/>
      <c r="J186" s="26"/>
      <c r="K186" s="26"/>
      <c r="L186" s="26"/>
      <c r="M186" s="26"/>
      <c r="N186" s="26"/>
      <c r="O186" s="23"/>
      <c r="P186" s="21"/>
      <c r="Q186" s="21"/>
      <c r="R186" s="23"/>
      <c r="S186" s="21"/>
      <c r="T186" s="21"/>
      <c r="U186" s="18"/>
      <c r="V186" s="19"/>
      <c r="W186" s="20"/>
    </row>
    <row r="187" spans="1:23" ht="63" collapsed="1" x14ac:dyDescent="0.25">
      <c r="A187" s="16" t="s">
        <v>89</v>
      </c>
      <c r="B187" s="22" t="s">
        <v>90</v>
      </c>
      <c r="C187" s="16" t="s">
        <v>26</v>
      </c>
      <c r="D187" s="26">
        <f>SUM(D188:D192)</f>
        <v>0</v>
      </c>
      <c r="E187" s="26">
        <f t="shared" ref="E187:Q187" si="72">SUM(E188:E192)</f>
        <v>0</v>
      </c>
      <c r="F187" s="26">
        <f t="shared" si="72"/>
        <v>0</v>
      </c>
      <c r="G187" s="26">
        <f t="shared" si="72"/>
        <v>0</v>
      </c>
      <c r="H187" s="26">
        <f t="shared" si="72"/>
        <v>0</v>
      </c>
      <c r="I187" s="26">
        <f t="shared" si="72"/>
        <v>0</v>
      </c>
      <c r="J187" s="26">
        <f t="shared" si="72"/>
        <v>0</v>
      </c>
      <c r="K187" s="26">
        <f t="shared" si="72"/>
        <v>0</v>
      </c>
      <c r="L187" s="26">
        <f t="shared" si="72"/>
        <v>0</v>
      </c>
      <c r="M187" s="26">
        <f t="shared" si="72"/>
        <v>0</v>
      </c>
      <c r="N187" s="26">
        <f t="shared" si="72"/>
        <v>0</v>
      </c>
      <c r="O187" s="26">
        <f t="shared" si="72"/>
        <v>0</v>
      </c>
      <c r="P187" s="26">
        <f t="shared" si="72"/>
        <v>0</v>
      </c>
      <c r="Q187" s="26">
        <f t="shared" si="72"/>
        <v>0</v>
      </c>
      <c r="R187" s="26">
        <f>F187-I187</f>
        <v>0</v>
      </c>
      <c r="S187" s="21">
        <f>G187-I187</f>
        <v>0</v>
      </c>
      <c r="T187" s="21">
        <f>K187-J187</f>
        <v>0</v>
      </c>
      <c r="U187" s="36">
        <f t="shared" ref="U187" si="73">IFERROR(T187/H187,0)</f>
        <v>0</v>
      </c>
      <c r="V187" s="19" t="s">
        <v>27</v>
      </c>
      <c r="W187" s="20"/>
    </row>
    <row r="188" spans="1:23" hidden="1" outlineLevel="1" x14ac:dyDescent="0.25">
      <c r="A188" s="16" t="s">
        <v>89</v>
      </c>
      <c r="B188" s="22"/>
      <c r="C188" s="16"/>
      <c r="D188" s="26"/>
      <c r="E188" s="26"/>
      <c r="F188" s="21"/>
      <c r="G188" s="21"/>
      <c r="H188" s="26"/>
      <c r="I188" s="26"/>
      <c r="J188" s="26"/>
      <c r="K188" s="26"/>
      <c r="L188" s="26"/>
      <c r="M188" s="26"/>
      <c r="N188" s="26"/>
      <c r="O188" s="23"/>
      <c r="P188" s="21"/>
      <c r="Q188" s="21"/>
      <c r="R188" s="23"/>
      <c r="S188" s="21"/>
      <c r="T188" s="21"/>
      <c r="U188" s="18"/>
      <c r="V188" s="19"/>
      <c r="W188" s="20"/>
    </row>
    <row r="189" spans="1:23" hidden="1" outlineLevel="1" x14ac:dyDescent="0.25">
      <c r="A189" s="16" t="s">
        <v>89</v>
      </c>
      <c r="B189" s="22"/>
      <c r="C189" s="16"/>
      <c r="D189" s="26"/>
      <c r="E189" s="26"/>
      <c r="F189" s="21"/>
      <c r="G189" s="21"/>
      <c r="H189" s="26"/>
      <c r="I189" s="26"/>
      <c r="J189" s="26"/>
      <c r="K189" s="26"/>
      <c r="L189" s="26"/>
      <c r="M189" s="26"/>
      <c r="N189" s="26"/>
      <c r="O189" s="23"/>
      <c r="P189" s="21"/>
      <c r="Q189" s="21"/>
      <c r="R189" s="23"/>
      <c r="S189" s="21"/>
      <c r="T189" s="21"/>
      <c r="U189" s="18"/>
      <c r="V189" s="19"/>
      <c r="W189" s="20"/>
    </row>
    <row r="190" spans="1:23" hidden="1" outlineLevel="1" x14ac:dyDescent="0.25">
      <c r="A190" s="16" t="s">
        <v>89</v>
      </c>
      <c r="B190" s="22"/>
      <c r="C190" s="16"/>
      <c r="D190" s="26"/>
      <c r="E190" s="26"/>
      <c r="F190" s="21"/>
      <c r="G190" s="21"/>
      <c r="H190" s="26"/>
      <c r="I190" s="26"/>
      <c r="J190" s="26"/>
      <c r="K190" s="26"/>
      <c r="L190" s="26"/>
      <c r="M190" s="26"/>
      <c r="N190" s="26"/>
      <c r="O190" s="23"/>
      <c r="P190" s="21"/>
      <c r="Q190" s="21"/>
      <c r="R190" s="23"/>
      <c r="S190" s="21"/>
      <c r="T190" s="21"/>
      <c r="U190" s="18"/>
      <c r="V190" s="19"/>
      <c r="W190" s="20"/>
    </row>
    <row r="191" spans="1:23" hidden="1" outlineLevel="1" x14ac:dyDescent="0.25">
      <c r="A191" s="16" t="s">
        <v>89</v>
      </c>
      <c r="B191" s="22"/>
      <c r="C191" s="16"/>
      <c r="D191" s="26"/>
      <c r="E191" s="26"/>
      <c r="F191" s="21"/>
      <c r="G191" s="21"/>
      <c r="H191" s="26"/>
      <c r="I191" s="26"/>
      <c r="J191" s="26"/>
      <c r="K191" s="26"/>
      <c r="L191" s="26"/>
      <c r="M191" s="26"/>
      <c r="N191" s="26"/>
      <c r="O191" s="23"/>
      <c r="P191" s="21"/>
      <c r="Q191" s="21"/>
      <c r="R191" s="23"/>
      <c r="S191" s="21"/>
      <c r="T191" s="21"/>
      <c r="U191" s="18"/>
      <c r="V191" s="19"/>
      <c r="W191" s="20"/>
    </row>
    <row r="192" spans="1:23" hidden="1" outlineLevel="1" x14ac:dyDescent="0.25">
      <c r="A192" s="16" t="s">
        <v>89</v>
      </c>
      <c r="B192" s="28"/>
      <c r="C192" s="21"/>
      <c r="D192" s="26"/>
      <c r="E192" s="26"/>
      <c r="F192" s="21"/>
      <c r="G192" s="21"/>
      <c r="H192" s="26"/>
      <c r="I192" s="26"/>
      <c r="J192" s="26"/>
      <c r="K192" s="26"/>
      <c r="L192" s="26"/>
      <c r="M192" s="26"/>
      <c r="N192" s="26"/>
      <c r="O192" s="23"/>
      <c r="P192" s="21"/>
      <c r="Q192" s="21"/>
      <c r="R192" s="23"/>
      <c r="S192" s="21"/>
      <c r="T192" s="21"/>
      <c r="U192" s="18"/>
      <c r="V192" s="19"/>
      <c r="W192" s="20"/>
    </row>
    <row r="193" spans="1:23" ht="63" collapsed="1" x14ac:dyDescent="0.25">
      <c r="A193" s="16" t="s">
        <v>91</v>
      </c>
      <c r="B193" s="28" t="s">
        <v>92</v>
      </c>
      <c r="C193" s="21" t="s">
        <v>26</v>
      </c>
      <c r="D193" s="26">
        <f>SUM(D194:D196)</f>
        <v>0</v>
      </c>
      <c r="E193" s="26">
        <f t="shared" ref="E193:Q193" si="74">SUM(E194:E196)</f>
        <v>0</v>
      </c>
      <c r="F193" s="26">
        <f t="shared" si="74"/>
        <v>0</v>
      </c>
      <c r="G193" s="26">
        <f t="shared" si="74"/>
        <v>0</v>
      </c>
      <c r="H193" s="26">
        <f t="shared" si="74"/>
        <v>0</v>
      </c>
      <c r="I193" s="26">
        <f t="shared" si="74"/>
        <v>0</v>
      </c>
      <c r="J193" s="26">
        <f t="shared" si="74"/>
        <v>0</v>
      </c>
      <c r="K193" s="26">
        <f t="shared" si="74"/>
        <v>0</v>
      </c>
      <c r="L193" s="26">
        <f t="shared" si="74"/>
        <v>0</v>
      </c>
      <c r="M193" s="26">
        <f t="shared" si="74"/>
        <v>0</v>
      </c>
      <c r="N193" s="26">
        <f t="shared" si="74"/>
        <v>0</v>
      </c>
      <c r="O193" s="26">
        <f t="shared" si="74"/>
        <v>0</v>
      </c>
      <c r="P193" s="26">
        <f t="shared" si="74"/>
        <v>0</v>
      </c>
      <c r="Q193" s="26">
        <f t="shared" si="74"/>
        <v>0</v>
      </c>
      <c r="R193" s="26">
        <f>F193-I193</f>
        <v>0</v>
      </c>
      <c r="S193" s="21">
        <f>G193-I193</f>
        <v>0</v>
      </c>
      <c r="T193" s="21">
        <f>K193-J193</f>
        <v>0</v>
      </c>
      <c r="U193" s="36">
        <f t="shared" ref="U193" si="75">IFERROR(T193/H193,0)</f>
        <v>0</v>
      </c>
      <c r="V193" s="19" t="s">
        <v>27</v>
      </c>
      <c r="W193" s="20"/>
    </row>
    <row r="194" spans="1:23" hidden="1" outlineLevel="1" x14ac:dyDescent="0.25">
      <c r="A194" s="16" t="s">
        <v>91</v>
      </c>
      <c r="B194" s="28"/>
      <c r="C194" s="21"/>
      <c r="D194" s="26"/>
      <c r="E194" s="26"/>
      <c r="F194" s="21"/>
      <c r="G194" s="21"/>
      <c r="H194" s="26"/>
      <c r="I194" s="26"/>
      <c r="J194" s="26"/>
      <c r="K194" s="26"/>
      <c r="L194" s="26"/>
      <c r="M194" s="26"/>
      <c r="N194" s="26"/>
      <c r="O194" s="23"/>
      <c r="P194" s="21"/>
      <c r="Q194" s="21"/>
      <c r="R194" s="23"/>
      <c r="S194" s="21"/>
      <c r="T194" s="21"/>
      <c r="U194" s="18"/>
      <c r="V194" s="19"/>
      <c r="W194" s="20"/>
    </row>
    <row r="195" spans="1:23" hidden="1" outlineLevel="1" x14ac:dyDescent="0.25">
      <c r="A195" s="16" t="s">
        <v>91</v>
      </c>
      <c r="B195" s="28"/>
      <c r="C195" s="21"/>
      <c r="D195" s="26"/>
      <c r="E195" s="26"/>
      <c r="F195" s="21"/>
      <c r="G195" s="21"/>
      <c r="H195" s="26"/>
      <c r="I195" s="26"/>
      <c r="J195" s="26"/>
      <c r="K195" s="26"/>
      <c r="L195" s="26"/>
      <c r="M195" s="26"/>
      <c r="N195" s="26"/>
      <c r="O195" s="23"/>
      <c r="P195" s="21"/>
      <c r="Q195" s="21"/>
      <c r="R195" s="23"/>
      <c r="S195" s="21"/>
      <c r="T195" s="21"/>
      <c r="U195" s="18"/>
      <c r="V195" s="19"/>
      <c r="W195" s="20"/>
    </row>
    <row r="196" spans="1:23" hidden="1" outlineLevel="1" x14ac:dyDescent="0.25">
      <c r="A196" s="16" t="s">
        <v>91</v>
      </c>
      <c r="B196" s="28"/>
      <c r="C196" s="21"/>
      <c r="D196" s="26"/>
      <c r="E196" s="26"/>
      <c r="F196" s="21"/>
      <c r="G196" s="21"/>
      <c r="H196" s="26"/>
      <c r="I196" s="26"/>
      <c r="J196" s="26"/>
      <c r="K196" s="26"/>
      <c r="L196" s="26"/>
      <c r="M196" s="26"/>
      <c r="N196" s="26"/>
      <c r="O196" s="23"/>
      <c r="P196" s="21"/>
      <c r="Q196" s="21"/>
      <c r="R196" s="23"/>
      <c r="S196" s="21"/>
      <c r="T196" s="21"/>
      <c r="U196" s="18"/>
      <c r="V196" s="19"/>
      <c r="W196" s="20"/>
    </row>
    <row r="197" spans="1:23" ht="47.25" collapsed="1" x14ac:dyDescent="0.25">
      <c r="A197" s="16" t="s">
        <v>142</v>
      </c>
      <c r="B197" s="28" t="s">
        <v>143</v>
      </c>
      <c r="C197" s="21" t="s">
        <v>26</v>
      </c>
      <c r="D197" s="26">
        <f>SUM(D198:D200)</f>
        <v>0</v>
      </c>
      <c r="E197" s="26">
        <f t="shared" ref="E197:Q197" si="76">SUM(E198:E200)</f>
        <v>0</v>
      </c>
      <c r="F197" s="26">
        <f t="shared" si="76"/>
        <v>0</v>
      </c>
      <c r="G197" s="26">
        <f t="shared" si="76"/>
        <v>0</v>
      </c>
      <c r="H197" s="26">
        <f t="shared" si="76"/>
        <v>0</v>
      </c>
      <c r="I197" s="26">
        <f t="shared" si="76"/>
        <v>0</v>
      </c>
      <c r="J197" s="26">
        <f t="shared" si="76"/>
        <v>0</v>
      </c>
      <c r="K197" s="26">
        <f t="shared" si="76"/>
        <v>0</v>
      </c>
      <c r="L197" s="26">
        <f t="shared" si="76"/>
        <v>0</v>
      </c>
      <c r="M197" s="26">
        <f t="shared" si="76"/>
        <v>0</v>
      </c>
      <c r="N197" s="26">
        <f t="shared" si="76"/>
        <v>0</v>
      </c>
      <c r="O197" s="26">
        <f t="shared" si="76"/>
        <v>0</v>
      </c>
      <c r="P197" s="26">
        <f t="shared" si="76"/>
        <v>0</v>
      </c>
      <c r="Q197" s="26">
        <f t="shared" si="76"/>
        <v>0</v>
      </c>
      <c r="R197" s="26">
        <f>F197-I197</f>
        <v>0</v>
      </c>
      <c r="S197" s="21">
        <f>G197-I197</f>
        <v>0</v>
      </c>
      <c r="T197" s="21">
        <f>K197-J197</f>
        <v>0</v>
      </c>
      <c r="U197" s="36">
        <f t="shared" ref="U197" si="77">IFERROR(T197/H197,0)</f>
        <v>0</v>
      </c>
      <c r="V197" s="19" t="s">
        <v>27</v>
      </c>
      <c r="W197" s="20"/>
    </row>
    <row r="198" spans="1:23" hidden="1" outlineLevel="1" x14ac:dyDescent="0.25">
      <c r="A198" s="16" t="s">
        <v>142</v>
      </c>
      <c r="B198" s="28"/>
      <c r="C198" s="21"/>
      <c r="D198" s="26"/>
      <c r="E198" s="26"/>
      <c r="F198" s="21"/>
      <c r="G198" s="21"/>
      <c r="H198" s="26"/>
      <c r="I198" s="26"/>
      <c r="J198" s="26"/>
      <c r="K198" s="26"/>
      <c r="L198" s="26"/>
      <c r="M198" s="26"/>
      <c r="N198" s="26"/>
      <c r="O198" s="23"/>
      <c r="P198" s="21"/>
      <c r="Q198" s="21"/>
      <c r="R198" s="23"/>
      <c r="S198" s="21"/>
      <c r="T198" s="21"/>
      <c r="U198" s="18"/>
      <c r="V198" s="19"/>
      <c r="W198" s="20"/>
    </row>
    <row r="199" spans="1:23" hidden="1" outlineLevel="1" x14ac:dyDescent="0.25">
      <c r="A199" s="16" t="s">
        <v>142</v>
      </c>
      <c r="B199" s="28"/>
      <c r="C199" s="21"/>
      <c r="D199" s="26"/>
      <c r="E199" s="26"/>
      <c r="F199" s="21"/>
      <c r="G199" s="21"/>
      <c r="H199" s="26"/>
      <c r="I199" s="26"/>
      <c r="J199" s="26"/>
      <c r="K199" s="26"/>
      <c r="L199" s="26"/>
      <c r="M199" s="26"/>
      <c r="N199" s="26"/>
      <c r="O199" s="23"/>
      <c r="P199" s="21"/>
      <c r="Q199" s="21"/>
      <c r="R199" s="23"/>
      <c r="S199" s="21"/>
      <c r="T199" s="21"/>
      <c r="U199" s="18"/>
      <c r="V199" s="19"/>
      <c r="W199" s="20"/>
    </row>
    <row r="200" spans="1:23" hidden="1" outlineLevel="1" x14ac:dyDescent="0.25">
      <c r="A200" s="16" t="s">
        <v>142</v>
      </c>
      <c r="B200" s="28"/>
      <c r="C200" s="21"/>
      <c r="D200" s="26"/>
      <c r="E200" s="26"/>
      <c r="F200" s="21"/>
      <c r="G200" s="21"/>
      <c r="H200" s="26"/>
      <c r="I200" s="26"/>
      <c r="J200" s="26"/>
      <c r="K200" s="26"/>
      <c r="L200" s="26"/>
      <c r="M200" s="26"/>
      <c r="N200" s="26"/>
      <c r="O200" s="23"/>
      <c r="P200" s="21"/>
      <c r="Q200" s="21"/>
      <c r="R200" s="23"/>
      <c r="S200" s="21"/>
      <c r="T200" s="21"/>
      <c r="U200" s="18"/>
      <c r="V200" s="19"/>
      <c r="W200" s="20"/>
    </row>
    <row r="201" spans="1:23" ht="63" collapsed="1" x14ac:dyDescent="0.25">
      <c r="A201" s="16" t="s">
        <v>144</v>
      </c>
      <c r="B201" s="28" t="s">
        <v>145</v>
      </c>
      <c r="C201" s="21" t="s">
        <v>26</v>
      </c>
      <c r="D201" s="26">
        <f>SUM(D202:D204)</f>
        <v>0</v>
      </c>
      <c r="E201" s="26">
        <f t="shared" ref="E201:Q201" si="78">SUM(E202:E204)</f>
        <v>0</v>
      </c>
      <c r="F201" s="26">
        <f t="shared" si="78"/>
        <v>0</v>
      </c>
      <c r="G201" s="26">
        <f t="shared" si="78"/>
        <v>0</v>
      </c>
      <c r="H201" s="26">
        <f t="shared" si="78"/>
        <v>0</v>
      </c>
      <c r="I201" s="26">
        <f t="shared" si="78"/>
        <v>0</v>
      </c>
      <c r="J201" s="26">
        <f t="shared" si="78"/>
        <v>0</v>
      </c>
      <c r="K201" s="26">
        <f t="shared" si="78"/>
        <v>0</v>
      </c>
      <c r="L201" s="26">
        <f t="shared" si="78"/>
        <v>0</v>
      </c>
      <c r="M201" s="26">
        <f t="shared" si="78"/>
        <v>0</v>
      </c>
      <c r="N201" s="26">
        <f t="shared" si="78"/>
        <v>0</v>
      </c>
      <c r="O201" s="26">
        <f t="shared" si="78"/>
        <v>0</v>
      </c>
      <c r="P201" s="26">
        <f t="shared" si="78"/>
        <v>0</v>
      </c>
      <c r="Q201" s="26">
        <f t="shared" si="78"/>
        <v>0</v>
      </c>
      <c r="R201" s="26">
        <f>F201-I201</f>
        <v>0</v>
      </c>
      <c r="S201" s="21">
        <f>G201-I201</f>
        <v>0</v>
      </c>
      <c r="T201" s="21">
        <f>K201-J201</f>
        <v>0</v>
      </c>
      <c r="U201" s="36">
        <f t="shared" ref="U201" si="79">IFERROR(T201/H201,0)</f>
        <v>0</v>
      </c>
      <c r="V201" s="19" t="s">
        <v>27</v>
      </c>
      <c r="W201" s="20"/>
    </row>
    <row r="202" spans="1:23" hidden="1" outlineLevel="1" x14ac:dyDescent="0.25">
      <c r="A202" s="10" t="s">
        <v>144</v>
      </c>
      <c r="B202" s="28"/>
      <c r="C202" s="21"/>
      <c r="D202" s="26"/>
      <c r="E202" s="26"/>
      <c r="F202" s="21"/>
      <c r="G202" s="21"/>
      <c r="H202" s="26"/>
      <c r="I202" s="26"/>
      <c r="J202" s="26"/>
      <c r="K202" s="26"/>
      <c r="L202" s="26"/>
      <c r="M202" s="26"/>
      <c r="N202" s="26"/>
      <c r="O202" s="23"/>
      <c r="P202" s="21"/>
      <c r="Q202" s="21"/>
      <c r="R202" s="23"/>
      <c r="S202" s="21"/>
      <c r="T202" s="21"/>
      <c r="U202" s="18"/>
      <c r="V202" s="19"/>
      <c r="W202" s="20"/>
    </row>
    <row r="203" spans="1:23" hidden="1" outlineLevel="1" x14ac:dyDescent="0.25">
      <c r="A203" s="10" t="s">
        <v>144</v>
      </c>
      <c r="B203" s="28"/>
      <c r="C203" s="21"/>
      <c r="D203" s="26"/>
      <c r="E203" s="26"/>
      <c r="F203" s="21"/>
      <c r="G203" s="21"/>
      <c r="H203" s="26"/>
      <c r="I203" s="26"/>
      <c r="J203" s="26"/>
      <c r="K203" s="26"/>
      <c r="L203" s="26"/>
      <c r="M203" s="26"/>
      <c r="N203" s="26"/>
      <c r="O203" s="23"/>
      <c r="P203" s="21"/>
      <c r="Q203" s="21"/>
      <c r="R203" s="23"/>
      <c r="S203" s="21"/>
      <c r="T203" s="21"/>
      <c r="U203" s="18"/>
      <c r="V203" s="19"/>
      <c r="W203" s="20"/>
    </row>
    <row r="204" spans="1:23" hidden="1" outlineLevel="1" x14ac:dyDescent="0.25">
      <c r="A204" s="10" t="s">
        <v>144</v>
      </c>
      <c r="B204" s="28"/>
      <c r="C204" s="21"/>
      <c r="D204" s="26"/>
      <c r="E204" s="26"/>
      <c r="F204" s="21"/>
      <c r="G204" s="21"/>
      <c r="H204" s="26"/>
      <c r="I204" s="26"/>
      <c r="J204" s="26"/>
      <c r="K204" s="26"/>
      <c r="L204" s="26"/>
      <c r="M204" s="26"/>
      <c r="N204" s="26"/>
      <c r="O204" s="23"/>
      <c r="P204" s="21"/>
      <c r="Q204" s="21"/>
      <c r="R204" s="23"/>
      <c r="S204" s="21"/>
      <c r="T204" s="21"/>
      <c r="U204" s="18"/>
      <c r="V204" s="19"/>
      <c r="W204" s="20"/>
    </row>
    <row r="205" spans="1:23" ht="63" collapsed="1" x14ac:dyDescent="0.25">
      <c r="A205" s="16" t="s">
        <v>93</v>
      </c>
      <c r="B205" s="28" t="s">
        <v>94</v>
      </c>
      <c r="C205" s="21" t="s">
        <v>26</v>
      </c>
      <c r="D205" s="26">
        <f>D206+D210</f>
        <v>0</v>
      </c>
      <c r="E205" s="26">
        <f t="shared" ref="E205:Q205" si="80">E206+E210</f>
        <v>0</v>
      </c>
      <c r="F205" s="26">
        <f t="shared" si="80"/>
        <v>0</v>
      </c>
      <c r="G205" s="26">
        <f t="shared" si="80"/>
        <v>0</v>
      </c>
      <c r="H205" s="26">
        <f t="shared" si="80"/>
        <v>0</v>
      </c>
      <c r="I205" s="26">
        <f t="shared" si="80"/>
        <v>0</v>
      </c>
      <c r="J205" s="26">
        <f t="shared" si="80"/>
        <v>0</v>
      </c>
      <c r="K205" s="26">
        <f t="shared" si="80"/>
        <v>0</v>
      </c>
      <c r="L205" s="26">
        <f t="shared" si="80"/>
        <v>0</v>
      </c>
      <c r="M205" s="26">
        <f t="shared" si="80"/>
        <v>0</v>
      </c>
      <c r="N205" s="26">
        <f t="shared" si="80"/>
        <v>0</v>
      </c>
      <c r="O205" s="26">
        <f t="shared" si="80"/>
        <v>0</v>
      </c>
      <c r="P205" s="26">
        <f t="shared" si="80"/>
        <v>0</v>
      </c>
      <c r="Q205" s="26">
        <f t="shared" si="80"/>
        <v>0</v>
      </c>
      <c r="R205" s="26">
        <f>F205-I205</f>
        <v>0</v>
      </c>
      <c r="S205" s="21">
        <f>G205-I205</f>
        <v>0</v>
      </c>
      <c r="T205" s="21">
        <f>K205-J205</f>
        <v>0</v>
      </c>
      <c r="U205" s="36">
        <f t="shared" ref="U205:U206" si="81">IFERROR(T205/H205,0)</f>
        <v>0</v>
      </c>
      <c r="V205" s="19" t="s">
        <v>27</v>
      </c>
      <c r="W205" s="20"/>
    </row>
    <row r="206" spans="1:23" ht="31.5" x14ac:dyDescent="0.25">
      <c r="A206" s="16" t="s">
        <v>95</v>
      </c>
      <c r="B206" s="28" t="s">
        <v>96</v>
      </c>
      <c r="C206" s="21" t="s">
        <v>26</v>
      </c>
      <c r="D206" s="26">
        <f>SUM(D207:D209)</f>
        <v>0</v>
      </c>
      <c r="E206" s="26">
        <f t="shared" ref="E206:Q206" si="82">SUM(E207:E209)</f>
        <v>0</v>
      </c>
      <c r="F206" s="26">
        <f t="shared" si="82"/>
        <v>0</v>
      </c>
      <c r="G206" s="26">
        <f t="shared" si="82"/>
        <v>0</v>
      </c>
      <c r="H206" s="26">
        <f t="shared" si="82"/>
        <v>0</v>
      </c>
      <c r="I206" s="26">
        <f t="shared" si="82"/>
        <v>0</v>
      </c>
      <c r="J206" s="26">
        <f t="shared" si="82"/>
        <v>0</v>
      </c>
      <c r="K206" s="26">
        <f t="shared" si="82"/>
        <v>0</v>
      </c>
      <c r="L206" s="26">
        <f t="shared" si="82"/>
        <v>0</v>
      </c>
      <c r="M206" s="26">
        <f t="shared" si="82"/>
        <v>0</v>
      </c>
      <c r="N206" s="26">
        <f t="shared" si="82"/>
        <v>0</v>
      </c>
      <c r="O206" s="26">
        <f t="shared" si="82"/>
        <v>0</v>
      </c>
      <c r="P206" s="26">
        <f t="shared" si="82"/>
        <v>0</v>
      </c>
      <c r="Q206" s="26">
        <f t="shared" si="82"/>
        <v>0</v>
      </c>
      <c r="R206" s="26">
        <f>F206-I206</f>
        <v>0</v>
      </c>
      <c r="S206" s="21">
        <f>G206-I206</f>
        <v>0</v>
      </c>
      <c r="T206" s="21">
        <f>K206-J206</f>
        <v>0</v>
      </c>
      <c r="U206" s="36">
        <f t="shared" si="81"/>
        <v>0</v>
      </c>
      <c r="V206" s="19" t="s">
        <v>27</v>
      </c>
      <c r="W206" s="20"/>
    </row>
    <row r="207" spans="1:23" hidden="1" outlineLevel="1" x14ac:dyDescent="0.25">
      <c r="A207" s="16" t="s">
        <v>95</v>
      </c>
      <c r="B207" s="28"/>
      <c r="C207" s="21"/>
      <c r="D207" s="26"/>
      <c r="E207" s="26"/>
      <c r="F207" s="21"/>
      <c r="G207" s="21"/>
      <c r="H207" s="26"/>
      <c r="I207" s="26"/>
      <c r="J207" s="26"/>
      <c r="K207" s="26"/>
      <c r="L207" s="26"/>
      <c r="M207" s="26"/>
      <c r="N207" s="26"/>
      <c r="O207" s="23"/>
      <c r="P207" s="21"/>
      <c r="Q207" s="21"/>
      <c r="R207" s="23"/>
      <c r="S207" s="21"/>
      <c r="T207" s="21"/>
      <c r="U207" s="18"/>
      <c r="V207" s="19"/>
      <c r="W207" s="20"/>
    </row>
    <row r="208" spans="1:23" hidden="1" outlineLevel="1" x14ac:dyDescent="0.25">
      <c r="A208" s="16" t="s">
        <v>95</v>
      </c>
      <c r="B208" s="22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3"/>
      <c r="S208" s="21"/>
      <c r="T208" s="21"/>
      <c r="U208" s="18"/>
      <c r="V208" s="19"/>
      <c r="W208" s="20"/>
    </row>
    <row r="209" spans="1:23" hidden="1" outlineLevel="1" x14ac:dyDescent="0.25">
      <c r="A209" s="16" t="s">
        <v>95</v>
      </c>
      <c r="B209" s="22"/>
      <c r="C209" s="22"/>
      <c r="D209" s="26"/>
      <c r="E209" s="26"/>
      <c r="F209" s="21"/>
      <c r="G209" s="21"/>
      <c r="H209" s="26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1"/>
      <c r="T209" s="21"/>
      <c r="U209" s="18"/>
      <c r="V209" s="19"/>
      <c r="W209" s="20"/>
    </row>
    <row r="210" spans="1:23" ht="47.25" collapsed="1" x14ac:dyDescent="0.25">
      <c r="A210" s="16" t="s">
        <v>97</v>
      </c>
      <c r="B210" s="22" t="s">
        <v>98</v>
      </c>
      <c r="C210" s="22" t="s">
        <v>26</v>
      </c>
      <c r="D210" s="26">
        <f>SUM(D211:D213)</f>
        <v>0</v>
      </c>
      <c r="E210" s="26">
        <f t="shared" ref="E210:Q210" si="83">SUM(E211:E213)</f>
        <v>0</v>
      </c>
      <c r="F210" s="26">
        <f t="shared" si="83"/>
        <v>0</v>
      </c>
      <c r="G210" s="26">
        <f t="shared" si="83"/>
        <v>0</v>
      </c>
      <c r="H210" s="26">
        <f t="shared" si="83"/>
        <v>0</v>
      </c>
      <c r="I210" s="26">
        <f t="shared" si="83"/>
        <v>0</v>
      </c>
      <c r="J210" s="26">
        <f t="shared" si="83"/>
        <v>0</v>
      </c>
      <c r="K210" s="26">
        <f t="shared" si="83"/>
        <v>0</v>
      </c>
      <c r="L210" s="26">
        <f t="shared" si="83"/>
        <v>0</v>
      </c>
      <c r="M210" s="26">
        <f t="shared" si="83"/>
        <v>0</v>
      </c>
      <c r="N210" s="26">
        <f t="shared" si="83"/>
        <v>0</v>
      </c>
      <c r="O210" s="26">
        <f t="shared" si="83"/>
        <v>0</v>
      </c>
      <c r="P210" s="26">
        <f t="shared" si="83"/>
        <v>0</v>
      </c>
      <c r="Q210" s="26">
        <f t="shared" si="83"/>
        <v>0</v>
      </c>
      <c r="R210" s="26">
        <f>F210-I210</f>
        <v>0</v>
      </c>
      <c r="S210" s="21">
        <f>G210-I210</f>
        <v>0</v>
      </c>
      <c r="T210" s="21">
        <f>K210-J210</f>
        <v>0</v>
      </c>
      <c r="U210" s="36">
        <f t="shared" ref="U210" si="84">IFERROR(T210/H210,0)</f>
        <v>0</v>
      </c>
      <c r="V210" s="19" t="s">
        <v>27</v>
      </c>
      <c r="W210" s="20"/>
    </row>
    <row r="211" spans="1:23" hidden="1" outlineLevel="1" x14ac:dyDescent="0.25">
      <c r="A211" s="16" t="s">
        <v>97</v>
      </c>
      <c r="B211" s="22"/>
      <c r="C211" s="22"/>
      <c r="D211" s="26"/>
      <c r="E211" s="26"/>
      <c r="F211" s="21"/>
      <c r="G211" s="21"/>
      <c r="H211" s="26"/>
      <c r="I211" s="21"/>
      <c r="J211" s="21"/>
      <c r="K211" s="21"/>
      <c r="L211" s="21"/>
      <c r="M211" s="21"/>
      <c r="N211" s="26"/>
      <c r="O211" s="26"/>
      <c r="P211" s="21"/>
      <c r="Q211" s="23"/>
      <c r="R211" s="23"/>
      <c r="S211" s="21"/>
      <c r="T211" s="21"/>
      <c r="U211" s="18"/>
      <c r="V211" s="27"/>
      <c r="W211" s="20"/>
    </row>
    <row r="212" spans="1:23" hidden="1" outlineLevel="1" x14ac:dyDescent="0.25">
      <c r="A212" s="16" t="s">
        <v>97</v>
      </c>
      <c r="B212" s="22"/>
      <c r="C212" s="22"/>
      <c r="D212" s="26"/>
      <c r="E212" s="26"/>
      <c r="F212" s="21"/>
      <c r="G212" s="21"/>
      <c r="H212" s="26"/>
      <c r="I212" s="21"/>
      <c r="J212" s="21"/>
      <c r="K212" s="21"/>
      <c r="L212" s="21"/>
      <c r="M212" s="21"/>
      <c r="N212" s="26"/>
      <c r="O212" s="26"/>
      <c r="P212" s="21"/>
      <c r="Q212" s="23"/>
      <c r="R212" s="23"/>
      <c r="S212" s="21"/>
      <c r="T212" s="21"/>
      <c r="U212" s="18"/>
      <c r="V212" s="19"/>
      <c r="W212" s="20"/>
    </row>
    <row r="213" spans="1:23" hidden="1" outlineLevel="1" x14ac:dyDescent="0.25">
      <c r="A213" s="16" t="s">
        <v>97</v>
      </c>
      <c r="B213" s="22"/>
      <c r="C213" s="22"/>
      <c r="D213" s="26"/>
      <c r="E213" s="26"/>
      <c r="F213" s="21"/>
      <c r="G213" s="21"/>
      <c r="H213" s="26"/>
      <c r="I213" s="21"/>
      <c r="J213" s="21"/>
      <c r="K213" s="21"/>
      <c r="L213" s="21"/>
      <c r="M213" s="21"/>
      <c r="N213" s="26"/>
      <c r="O213" s="26"/>
      <c r="P213" s="21"/>
      <c r="Q213" s="23"/>
      <c r="R213" s="23"/>
      <c r="S213" s="21"/>
      <c r="T213" s="21"/>
      <c r="U213" s="18"/>
      <c r="V213" s="19"/>
      <c r="W213" s="20"/>
    </row>
    <row r="214" spans="1:23" ht="63" collapsed="1" x14ac:dyDescent="0.25">
      <c r="A214" s="16" t="s">
        <v>99</v>
      </c>
      <c r="B214" s="22" t="s">
        <v>100</v>
      </c>
      <c r="C214" s="22" t="s">
        <v>26</v>
      </c>
      <c r="D214" s="26">
        <f>D215+D219</f>
        <v>0</v>
      </c>
      <c r="E214" s="26">
        <f t="shared" ref="E214:Q214" si="85">E215+E219</f>
        <v>0</v>
      </c>
      <c r="F214" s="26">
        <f t="shared" si="85"/>
        <v>0</v>
      </c>
      <c r="G214" s="26">
        <f t="shared" si="85"/>
        <v>0</v>
      </c>
      <c r="H214" s="26">
        <f t="shared" si="85"/>
        <v>0</v>
      </c>
      <c r="I214" s="26">
        <f t="shared" si="85"/>
        <v>0</v>
      </c>
      <c r="J214" s="26">
        <f t="shared" si="85"/>
        <v>0</v>
      </c>
      <c r="K214" s="26">
        <f t="shared" si="85"/>
        <v>0</v>
      </c>
      <c r="L214" s="26">
        <f t="shared" si="85"/>
        <v>0</v>
      </c>
      <c r="M214" s="26">
        <f t="shared" si="85"/>
        <v>0</v>
      </c>
      <c r="N214" s="26">
        <f t="shared" si="85"/>
        <v>0</v>
      </c>
      <c r="O214" s="26">
        <f t="shared" si="85"/>
        <v>0</v>
      </c>
      <c r="P214" s="26">
        <f t="shared" si="85"/>
        <v>0</v>
      </c>
      <c r="Q214" s="26">
        <f t="shared" si="85"/>
        <v>0</v>
      </c>
      <c r="R214" s="26">
        <f>F214-I214</f>
        <v>0</v>
      </c>
      <c r="S214" s="21">
        <f>G214-I214</f>
        <v>0</v>
      </c>
      <c r="T214" s="21">
        <f>K214-J214</f>
        <v>0</v>
      </c>
      <c r="U214" s="36">
        <f t="shared" ref="U214:U215" si="86">IFERROR(T214/H214,0)</f>
        <v>0</v>
      </c>
      <c r="V214" s="19" t="s">
        <v>27</v>
      </c>
      <c r="W214" s="20"/>
    </row>
    <row r="215" spans="1:23" ht="63" x14ac:dyDescent="0.25">
      <c r="A215" s="16" t="s">
        <v>101</v>
      </c>
      <c r="B215" s="22" t="s">
        <v>102</v>
      </c>
      <c r="C215" s="22" t="s">
        <v>26</v>
      </c>
      <c r="D215" s="26">
        <f>SUM(D216:D218)</f>
        <v>0</v>
      </c>
      <c r="E215" s="26">
        <f t="shared" ref="E215:Q215" si="87">SUM(E216:E218)</f>
        <v>0</v>
      </c>
      <c r="F215" s="26">
        <f t="shared" si="87"/>
        <v>0</v>
      </c>
      <c r="G215" s="26">
        <f t="shared" si="87"/>
        <v>0</v>
      </c>
      <c r="H215" s="26">
        <f t="shared" si="87"/>
        <v>0</v>
      </c>
      <c r="I215" s="26">
        <f t="shared" si="87"/>
        <v>0</v>
      </c>
      <c r="J215" s="26">
        <f t="shared" si="87"/>
        <v>0</v>
      </c>
      <c r="K215" s="26">
        <f t="shared" si="87"/>
        <v>0</v>
      </c>
      <c r="L215" s="26">
        <f t="shared" si="87"/>
        <v>0</v>
      </c>
      <c r="M215" s="26">
        <f t="shared" si="87"/>
        <v>0</v>
      </c>
      <c r="N215" s="26">
        <f t="shared" si="87"/>
        <v>0</v>
      </c>
      <c r="O215" s="26">
        <f t="shared" si="87"/>
        <v>0</v>
      </c>
      <c r="P215" s="26">
        <f t="shared" si="87"/>
        <v>0</v>
      </c>
      <c r="Q215" s="26">
        <f t="shared" si="87"/>
        <v>0</v>
      </c>
      <c r="R215" s="26">
        <f>F215-I215</f>
        <v>0</v>
      </c>
      <c r="S215" s="21">
        <f>G215-I215</f>
        <v>0</v>
      </c>
      <c r="T215" s="21">
        <f>K215-J215</f>
        <v>0</v>
      </c>
      <c r="U215" s="36">
        <f t="shared" si="86"/>
        <v>0</v>
      </c>
      <c r="V215" s="19" t="s">
        <v>27</v>
      </c>
      <c r="W215" s="20"/>
    </row>
    <row r="216" spans="1:23" hidden="1" outlineLevel="1" x14ac:dyDescent="0.25">
      <c r="A216" s="16" t="s">
        <v>101</v>
      </c>
      <c r="B216" s="22"/>
      <c r="C216" s="22"/>
      <c r="D216" s="26"/>
      <c r="E216" s="26"/>
      <c r="F216" s="21"/>
      <c r="G216" s="21"/>
      <c r="H216" s="26"/>
      <c r="I216" s="21"/>
      <c r="J216" s="21"/>
      <c r="K216" s="21"/>
      <c r="L216" s="21"/>
      <c r="M216" s="21"/>
      <c r="N216" s="26"/>
      <c r="O216" s="26"/>
      <c r="P216" s="21"/>
      <c r="Q216" s="23"/>
      <c r="R216" s="23"/>
      <c r="S216" s="21"/>
      <c r="T216" s="21"/>
      <c r="U216" s="18"/>
      <c r="V216" s="19"/>
      <c r="W216" s="20"/>
    </row>
    <row r="217" spans="1:23" hidden="1" outlineLevel="1" x14ac:dyDescent="0.25">
      <c r="A217" s="16" t="s">
        <v>101</v>
      </c>
      <c r="B217" s="22"/>
      <c r="C217" s="22"/>
      <c r="D217" s="26"/>
      <c r="E217" s="26"/>
      <c r="F217" s="21"/>
      <c r="G217" s="21"/>
      <c r="H217" s="26"/>
      <c r="I217" s="21"/>
      <c r="J217" s="21"/>
      <c r="K217" s="21"/>
      <c r="L217" s="21"/>
      <c r="M217" s="21"/>
      <c r="N217" s="26"/>
      <c r="O217" s="26"/>
      <c r="P217" s="21"/>
      <c r="Q217" s="23"/>
      <c r="R217" s="23"/>
      <c r="S217" s="21"/>
      <c r="T217" s="21"/>
      <c r="U217" s="18"/>
      <c r="V217" s="19"/>
      <c r="W217" s="20"/>
    </row>
    <row r="218" spans="1:23" hidden="1" outlineLevel="1" x14ac:dyDescent="0.25">
      <c r="A218" s="16" t="s">
        <v>101</v>
      </c>
      <c r="B218" s="22"/>
      <c r="C218" s="22"/>
      <c r="D218" s="26"/>
      <c r="E218" s="26"/>
      <c r="F218" s="21"/>
      <c r="G218" s="21"/>
      <c r="H218" s="26"/>
      <c r="I218" s="21"/>
      <c r="J218" s="21"/>
      <c r="K218" s="21"/>
      <c r="L218" s="21"/>
      <c r="M218" s="21"/>
      <c r="N218" s="26"/>
      <c r="O218" s="26"/>
      <c r="P218" s="21"/>
      <c r="Q218" s="23"/>
      <c r="R218" s="23"/>
      <c r="S218" s="21"/>
      <c r="T218" s="21"/>
      <c r="U218" s="18"/>
      <c r="V218" s="19"/>
      <c r="W218" s="20"/>
    </row>
    <row r="219" spans="1:23" ht="63" collapsed="1" x14ac:dyDescent="0.25">
      <c r="A219" s="16" t="s">
        <v>103</v>
      </c>
      <c r="B219" s="22" t="s">
        <v>104</v>
      </c>
      <c r="C219" s="22" t="s">
        <v>26</v>
      </c>
      <c r="D219" s="26">
        <f>SUM(D220:D222)</f>
        <v>0</v>
      </c>
      <c r="E219" s="26">
        <f t="shared" ref="E219:Q219" si="88">SUM(E220:E222)</f>
        <v>0</v>
      </c>
      <c r="F219" s="26">
        <f t="shared" si="88"/>
        <v>0</v>
      </c>
      <c r="G219" s="26">
        <f t="shared" si="88"/>
        <v>0</v>
      </c>
      <c r="H219" s="26">
        <f t="shared" si="88"/>
        <v>0</v>
      </c>
      <c r="I219" s="26">
        <f t="shared" si="88"/>
        <v>0</v>
      </c>
      <c r="J219" s="26">
        <f t="shared" si="88"/>
        <v>0</v>
      </c>
      <c r="K219" s="26">
        <f t="shared" si="88"/>
        <v>0</v>
      </c>
      <c r="L219" s="26">
        <f t="shared" si="88"/>
        <v>0</v>
      </c>
      <c r="M219" s="26">
        <f t="shared" si="88"/>
        <v>0</v>
      </c>
      <c r="N219" s="26">
        <f t="shared" si="88"/>
        <v>0</v>
      </c>
      <c r="O219" s="26">
        <f t="shared" si="88"/>
        <v>0</v>
      </c>
      <c r="P219" s="26">
        <f t="shared" si="88"/>
        <v>0</v>
      </c>
      <c r="Q219" s="26">
        <f t="shared" si="88"/>
        <v>0</v>
      </c>
      <c r="R219" s="26">
        <f>F219-I219</f>
        <v>0</v>
      </c>
      <c r="S219" s="21">
        <f>G219-I219</f>
        <v>0</v>
      </c>
      <c r="T219" s="21">
        <f>K219-J219</f>
        <v>0</v>
      </c>
      <c r="U219" s="36">
        <f t="shared" ref="U219" si="89">IFERROR(T219/H219,0)</f>
        <v>0</v>
      </c>
      <c r="V219" s="19" t="s">
        <v>27</v>
      </c>
      <c r="W219" s="20"/>
    </row>
    <row r="220" spans="1:23" hidden="1" outlineLevel="1" x14ac:dyDescent="0.25">
      <c r="A220" s="16" t="s">
        <v>103</v>
      </c>
      <c r="B220" s="22"/>
      <c r="C220" s="22"/>
      <c r="D220" s="26"/>
      <c r="E220" s="26"/>
      <c r="F220" s="21"/>
      <c r="G220" s="21"/>
      <c r="H220" s="26"/>
      <c r="I220" s="21"/>
      <c r="J220" s="21"/>
      <c r="K220" s="21"/>
      <c r="L220" s="21"/>
      <c r="M220" s="21"/>
      <c r="N220" s="26"/>
      <c r="O220" s="26"/>
      <c r="P220" s="21"/>
      <c r="Q220" s="23"/>
      <c r="R220" s="23"/>
      <c r="S220" s="21"/>
      <c r="T220" s="21"/>
      <c r="U220" s="18"/>
      <c r="V220" s="19"/>
      <c r="W220" s="20"/>
    </row>
    <row r="221" spans="1:23" hidden="1" outlineLevel="1" x14ac:dyDescent="0.25">
      <c r="A221" s="16" t="s">
        <v>103</v>
      </c>
      <c r="B221" s="22"/>
      <c r="C221" s="16"/>
      <c r="D221" s="26"/>
      <c r="E221" s="26"/>
      <c r="F221" s="21"/>
      <c r="G221" s="21"/>
      <c r="H221" s="26"/>
      <c r="I221" s="26"/>
      <c r="J221" s="26"/>
      <c r="K221" s="26"/>
      <c r="L221" s="23"/>
      <c r="M221" s="23"/>
      <c r="N221" s="23"/>
      <c r="O221" s="23"/>
      <c r="P221" s="21"/>
      <c r="Q221" s="23"/>
      <c r="R221" s="23"/>
      <c r="S221" s="21"/>
      <c r="T221" s="21"/>
      <c r="U221" s="18"/>
      <c r="V221" s="19"/>
      <c r="W221" s="20"/>
    </row>
    <row r="222" spans="1:23" hidden="1" outlineLevel="1" x14ac:dyDescent="0.25">
      <c r="A222" s="16" t="s">
        <v>103</v>
      </c>
      <c r="B222" s="22"/>
      <c r="C222" s="16"/>
      <c r="D222" s="26"/>
      <c r="E222" s="26"/>
      <c r="F222" s="21"/>
      <c r="G222" s="21"/>
      <c r="H222" s="26"/>
      <c r="I222" s="26"/>
      <c r="J222" s="26"/>
      <c r="K222" s="26"/>
      <c r="L222" s="23"/>
      <c r="M222" s="23"/>
      <c r="N222" s="23"/>
      <c r="O222" s="23"/>
      <c r="P222" s="21"/>
      <c r="Q222" s="23"/>
      <c r="R222" s="23"/>
      <c r="S222" s="21"/>
      <c r="T222" s="21"/>
      <c r="U222" s="18"/>
      <c r="V222" s="19"/>
      <c r="W222" s="20"/>
    </row>
    <row r="223" spans="1:23" ht="47.25" collapsed="1" x14ac:dyDescent="0.25">
      <c r="A223" s="16" t="s">
        <v>105</v>
      </c>
      <c r="B223" s="22" t="s">
        <v>106</v>
      </c>
      <c r="C223" s="16" t="s">
        <v>26</v>
      </c>
      <c r="D223" s="26">
        <f>SUM(D224:D226)</f>
        <v>0</v>
      </c>
      <c r="E223" s="26">
        <f t="shared" ref="E223:Q223" si="90">SUM(E224:E226)</f>
        <v>0</v>
      </c>
      <c r="F223" s="26">
        <f t="shared" si="90"/>
        <v>0</v>
      </c>
      <c r="G223" s="26">
        <f t="shared" si="90"/>
        <v>0</v>
      </c>
      <c r="H223" s="26">
        <f t="shared" si="90"/>
        <v>0</v>
      </c>
      <c r="I223" s="26">
        <f t="shared" si="90"/>
        <v>0</v>
      </c>
      <c r="J223" s="26">
        <f t="shared" si="90"/>
        <v>0</v>
      </c>
      <c r="K223" s="26">
        <f t="shared" si="90"/>
        <v>0</v>
      </c>
      <c r="L223" s="26">
        <f t="shared" si="90"/>
        <v>0</v>
      </c>
      <c r="M223" s="26">
        <f t="shared" si="90"/>
        <v>0</v>
      </c>
      <c r="N223" s="26">
        <f t="shared" si="90"/>
        <v>0</v>
      </c>
      <c r="O223" s="26">
        <f t="shared" si="90"/>
        <v>0</v>
      </c>
      <c r="P223" s="26">
        <f t="shared" si="90"/>
        <v>0</v>
      </c>
      <c r="Q223" s="26">
        <f t="shared" si="90"/>
        <v>0</v>
      </c>
      <c r="R223" s="26">
        <f>F223-I223</f>
        <v>0</v>
      </c>
      <c r="S223" s="21">
        <f>G223-I223</f>
        <v>0</v>
      </c>
      <c r="T223" s="21">
        <f>K223-J223</f>
        <v>0</v>
      </c>
      <c r="U223" s="36">
        <f t="shared" ref="U223" si="91">IFERROR(T223/H223,0)</f>
        <v>0</v>
      </c>
      <c r="V223" s="19" t="s">
        <v>27</v>
      </c>
      <c r="W223" s="20"/>
    </row>
    <row r="224" spans="1:23" hidden="1" outlineLevel="1" x14ac:dyDescent="0.25">
      <c r="A224" s="16" t="s">
        <v>105</v>
      </c>
      <c r="B224" s="22"/>
      <c r="C224" s="16"/>
      <c r="D224" s="26"/>
      <c r="E224" s="26"/>
      <c r="F224" s="21"/>
      <c r="G224" s="21"/>
      <c r="H224" s="26"/>
      <c r="I224" s="26"/>
      <c r="J224" s="26"/>
      <c r="K224" s="26"/>
      <c r="L224" s="23"/>
      <c r="M224" s="23"/>
      <c r="N224" s="23"/>
      <c r="O224" s="23"/>
      <c r="P224" s="21"/>
      <c r="Q224" s="23"/>
      <c r="R224" s="23"/>
      <c r="S224" s="21"/>
      <c r="T224" s="21"/>
      <c r="U224" s="18"/>
      <c r="V224" s="19"/>
      <c r="W224" s="20"/>
    </row>
    <row r="225" spans="1:23" hidden="1" outlineLevel="1" x14ac:dyDescent="0.25">
      <c r="A225" s="16" t="s">
        <v>105</v>
      </c>
      <c r="B225" s="22"/>
      <c r="C225" s="16"/>
      <c r="D225" s="26"/>
      <c r="E225" s="26"/>
      <c r="F225" s="21"/>
      <c r="G225" s="21"/>
      <c r="H225" s="26"/>
      <c r="I225" s="26"/>
      <c r="J225" s="26"/>
      <c r="K225" s="26"/>
      <c r="L225" s="23"/>
      <c r="M225" s="23"/>
      <c r="N225" s="23"/>
      <c r="O225" s="23"/>
      <c r="P225" s="21"/>
      <c r="Q225" s="23"/>
      <c r="R225" s="23"/>
      <c r="S225" s="21"/>
      <c r="T225" s="21"/>
      <c r="U225" s="18"/>
      <c r="V225" s="19"/>
      <c r="W225" s="20"/>
    </row>
    <row r="226" spans="1:23" hidden="1" outlineLevel="1" x14ac:dyDescent="0.25">
      <c r="A226" s="16" t="s">
        <v>105</v>
      </c>
      <c r="B226" s="22"/>
      <c r="C226" s="16"/>
      <c r="D226" s="26"/>
      <c r="E226" s="26"/>
      <c r="F226" s="21"/>
      <c r="G226" s="21"/>
      <c r="H226" s="26"/>
      <c r="I226" s="26"/>
      <c r="J226" s="26"/>
      <c r="K226" s="26"/>
      <c r="L226" s="23"/>
      <c r="M226" s="23"/>
      <c r="N226" s="23"/>
      <c r="O226" s="23"/>
      <c r="P226" s="21"/>
      <c r="Q226" s="23"/>
      <c r="R226" s="23"/>
      <c r="S226" s="21"/>
      <c r="T226" s="21"/>
      <c r="U226" s="18"/>
      <c r="V226" s="19"/>
      <c r="W226" s="20"/>
    </row>
    <row r="227" spans="1:23" ht="47.25" collapsed="1" x14ac:dyDescent="0.25">
      <c r="A227" s="16" t="s">
        <v>107</v>
      </c>
      <c r="B227" s="22" t="s">
        <v>108</v>
      </c>
      <c r="C227" s="16" t="s">
        <v>26</v>
      </c>
      <c r="D227" s="26">
        <f>SUM(D228:D230)</f>
        <v>0</v>
      </c>
      <c r="E227" s="26">
        <f t="shared" ref="E227:Q227" si="92">SUM(E228:E230)</f>
        <v>0</v>
      </c>
      <c r="F227" s="26">
        <f t="shared" si="92"/>
        <v>0</v>
      </c>
      <c r="G227" s="26">
        <f t="shared" si="92"/>
        <v>0</v>
      </c>
      <c r="H227" s="26">
        <f t="shared" si="92"/>
        <v>0</v>
      </c>
      <c r="I227" s="26">
        <f t="shared" si="92"/>
        <v>0</v>
      </c>
      <c r="J227" s="26">
        <f t="shared" si="92"/>
        <v>0</v>
      </c>
      <c r="K227" s="26">
        <f t="shared" si="92"/>
        <v>0</v>
      </c>
      <c r="L227" s="26">
        <f t="shared" si="92"/>
        <v>0</v>
      </c>
      <c r="M227" s="26">
        <f t="shared" si="92"/>
        <v>0</v>
      </c>
      <c r="N227" s="26">
        <f t="shared" si="92"/>
        <v>0</v>
      </c>
      <c r="O227" s="26">
        <f t="shared" si="92"/>
        <v>0</v>
      </c>
      <c r="P227" s="26">
        <f t="shared" si="92"/>
        <v>0</v>
      </c>
      <c r="Q227" s="26">
        <f t="shared" si="92"/>
        <v>0</v>
      </c>
      <c r="R227" s="26">
        <f>F227-I227</f>
        <v>0</v>
      </c>
      <c r="S227" s="21">
        <f>G227-I227</f>
        <v>0</v>
      </c>
      <c r="T227" s="21">
        <f>K227-J227</f>
        <v>0</v>
      </c>
      <c r="U227" s="36">
        <f t="shared" ref="U227" si="93">IFERROR(T227/H227,0)</f>
        <v>0</v>
      </c>
      <c r="V227" s="19" t="s">
        <v>27</v>
      </c>
      <c r="W227" s="20"/>
    </row>
    <row r="228" spans="1:23" hidden="1" outlineLevel="1" x14ac:dyDescent="0.25">
      <c r="A228" s="16" t="s">
        <v>107</v>
      </c>
      <c r="B228" s="22"/>
      <c r="C228" s="16"/>
      <c r="D228" s="26"/>
      <c r="E228" s="26"/>
      <c r="F228" s="21"/>
      <c r="G228" s="21"/>
      <c r="H228" s="26"/>
      <c r="I228" s="26"/>
      <c r="J228" s="26"/>
      <c r="K228" s="26"/>
      <c r="L228" s="23"/>
      <c r="M228" s="23"/>
      <c r="N228" s="23"/>
      <c r="O228" s="23"/>
      <c r="P228" s="21"/>
      <c r="Q228" s="23"/>
      <c r="R228" s="23"/>
      <c r="S228" s="21"/>
      <c r="T228" s="21"/>
      <c r="U228" s="18"/>
      <c r="V228" s="19"/>
      <c r="W228" s="20"/>
    </row>
    <row r="229" spans="1:23" hidden="1" outlineLevel="1" x14ac:dyDescent="0.25">
      <c r="A229" s="16" t="s">
        <v>107</v>
      </c>
      <c r="B229" s="22"/>
      <c r="C229" s="16"/>
      <c r="D229" s="26"/>
      <c r="E229" s="26"/>
      <c r="F229" s="21"/>
      <c r="G229" s="21"/>
      <c r="H229" s="26"/>
      <c r="I229" s="26"/>
      <c r="J229" s="26"/>
      <c r="K229" s="26"/>
      <c r="L229" s="23"/>
      <c r="M229" s="23"/>
      <c r="N229" s="23"/>
      <c r="O229" s="23"/>
      <c r="P229" s="21"/>
      <c r="Q229" s="23"/>
      <c r="R229" s="23"/>
      <c r="S229" s="21"/>
      <c r="T229" s="21"/>
      <c r="U229" s="18"/>
      <c r="V229" s="19"/>
      <c r="W229" s="20"/>
    </row>
    <row r="230" spans="1:23" hidden="1" outlineLevel="1" x14ac:dyDescent="0.25">
      <c r="A230" s="16" t="s">
        <v>107</v>
      </c>
      <c r="B230" s="22"/>
      <c r="C230" s="16"/>
      <c r="D230" s="26"/>
      <c r="E230" s="26"/>
      <c r="F230" s="21"/>
      <c r="G230" s="21"/>
      <c r="H230" s="26"/>
      <c r="I230" s="26"/>
      <c r="J230" s="26"/>
      <c r="K230" s="26"/>
      <c r="L230" s="23"/>
      <c r="M230" s="23"/>
      <c r="N230" s="23"/>
      <c r="O230" s="23"/>
      <c r="P230" s="21"/>
      <c r="Q230" s="23"/>
      <c r="R230" s="23"/>
      <c r="S230" s="21"/>
      <c r="T230" s="21"/>
      <c r="U230" s="18"/>
      <c r="V230" s="19"/>
      <c r="W230" s="20"/>
    </row>
    <row r="231" spans="1:23" ht="31.5" collapsed="1" x14ac:dyDescent="0.25">
      <c r="A231" s="16" t="s">
        <v>109</v>
      </c>
      <c r="B231" s="22" t="s">
        <v>110</v>
      </c>
      <c r="C231" s="16" t="s">
        <v>26</v>
      </c>
      <c r="D231" s="26">
        <f>SUM(D232:D234)</f>
        <v>0</v>
      </c>
      <c r="E231" s="26">
        <f t="shared" ref="E231:Q231" si="94">SUM(E232:E234)</f>
        <v>0</v>
      </c>
      <c r="F231" s="26">
        <f t="shared" si="94"/>
        <v>0</v>
      </c>
      <c r="G231" s="26">
        <f t="shared" si="94"/>
        <v>0</v>
      </c>
      <c r="H231" s="26">
        <f t="shared" si="94"/>
        <v>0</v>
      </c>
      <c r="I231" s="26">
        <f t="shared" si="94"/>
        <v>0</v>
      </c>
      <c r="J231" s="26">
        <f t="shared" si="94"/>
        <v>0</v>
      </c>
      <c r="K231" s="26">
        <f t="shared" si="94"/>
        <v>0</v>
      </c>
      <c r="L231" s="26">
        <f t="shared" si="94"/>
        <v>0</v>
      </c>
      <c r="M231" s="26">
        <f t="shared" si="94"/>
        <v>0</v>
      </c>
      <c r="N231" s="26">
        <f t="shared" si="94"/>
        <v>0</v>
      </c>
      <c r="O231" s="26">
        <f t="shared" si="94"/>
        <v>0</v>
      </c>
      <c r="P231" s="26">
        <f t="shared" si="94"/>
        <v>0</v>
      </c>
      <c r="Q231" s="26">
        <f t="shared" si="94"/>
        <v>0</v>
      </c>
      <c r="R231" s="26">
        <f>F231-I231</f>
        <v>0</v>
      </c>
      <c r="S231" s="21">
        <f>G231-I231</f>
        <v>0</v>
      </c>
      <c r="T231" s="21">
        <f>K231-J231</f>
        <v>0</v>
      </c>
      <c r="U231" s="36">
        <f t="shared" ref="U231" si="95">IFERROR(T231/H231,0)</f>
        <v>0</v>
      </c>
      <c r="V231" s="19" t="s">
        <v>27</v>
      </c>
      <c r="W231" s="20"/>
    </row>
    <row r="232" spans="1:23" hidden="1" outlineLevel="1" x14ac:dyDescent="0.25">
      <c r="A232" s="10" t="s">
        <v>109</v>
      </c>
      <c r="B232" s="14" t="s">
        <v>146</v>
      </c>
      <c r="C232" s="10" t="s">
        <v>147</v>
      </c>
      <c r="D232" s="15"/>
      <c r="E232" s="15"/>
      <c r="F232" s="13"/>
      <c r="G232" s="13"/>
      <c r="H232" s="15"/>
      <c r="I232" s="15"/>
      <c r="J232" s="15"/>
      <c r="K232" s="15"/>
      <c r="L232" s="5"/>
      <c r="M232" s="5"/>
      <c r="N232" s="5"/>
      <c r="O232" s="5"/>
      <c r="P232" s="13"/>
      <c r="Q232" s="5"/>
      <c r="R232" s="5"/>
      <c r="S232" s="13"/>
      <c r="T232" s="13"/>
      <c r="U232" s="11"/>
      <c r="V232" s="12"/>
      <c r="W232" s="20"/>
    </row>
    <row r="233" spans="1:23" hidden="1" outlineLevel="1" x14ac:dyDescent="0.25">
      <c r="A233" s="10" t="s">
        <v>109</v>
      </c>
      <c r="B233" s="14" t="s">
        <v>148</v>
      </c>
      <c r="C233" s="10" t="s">
        <v>149</v>
      </c>
      <c r="D233" s="15"/>
      <c r="E233" s="15"/>
      <c r="F233" s="13"/>
      <c r="G233" s="13"/>
      <c r="H233" s="15"/>
      <c r="I233" s="15"/>
      <c r="J233" s="15"/>
      <c r="K233" s="15"/>
      <c r="L233" s="5"/>
      <c r="M233" s="5"/>
      <c r="N233" s="5"/>
      <c r="O233" s="5"/>
      <c r="P233" s="13"/>
      <c r="Q233" s="5"/>
      <c r="R233" s="5"/>
      <c r="S233" s="13"/>
      <c r="T233" s="13"/>
      <c r="U233" s="11"/>
      <c r="V233" s="12"/>
      <c r="W233" s="20"/>
    </row>
    <row r="234" spans="1:23" hidden="1" outlineLevel="1" x14ac:dyDescent="0.25">
      <c r="A234" s="10" t="s">
        <v>109</v>
      </c>
      <c r="B234" s="6"/>
      <c r="C234" s="10"/>
      <c r="D234" s="15"/>
      <c r="E234" s="15"/>
      <c r="F234" s="13"/>
      <c r="G234" s="13"/>
      <c r="H234" s="15"/>
      <c r="I234" s="15"/>
      <c r="J234" s="15"/>
      <c r="K234" s="15"/>
      <c r="L234" s="5"/>
      <c r="M234" s="5"/>
      <c r="N234" s="5"/>
      <c r="O234" s="5"/>
      <c r="P234" s="13"/>
      <c r="Q234" s="5"/>
      <c r="R234" s="5"/>
      <c r="S234" s="13"/>
      <c r="T234" s="13"/>
      <c r="U234" s="11"/>
      <c r="V234" s="12"/>
      <c r="W234" s="20"/>
    </row>
    <row r="235" spans="1:23" collapsed="1" x14ac:dyDescent="0.25"/>
  </sheetData>
  <mergeCells count="27">
    <mergeCell ref="J14:K14"/>
    <mergeCell ref="L14:M14"/>
    <mergeCell ref="N14:O14"/>
    <mergeCell ref="P14:Q14"/>
    <mergeCell ref="R14:R15"/>
    <mergeCell ref="A10:V10"/>
    <mergeCell ref="A11:V11"/>
    <mergeCell ref="A13:A15"/>
    <mergeCell ref="B13:B15"/>
    <mergeCell ref="C13:C15"/>
    <mergeCell ref="D13:D15"/>
    <mergeCell ref="E13:E15"/>
    <mergeCell ref="F13:G13"/>
    <mergeCell ref="H13:Q13"/>
    <mergeCell ref="R13:S13"/>
    <mergeCell ref="S14:S15"/>
    <mergeCell ref="T13:U14"/>
    <mergeCell ref="V13:V15"/>
    <mergeCell ref="F14:F15"/>
    <mergeCell ref="G14:G15"/>
    <mergeCell ref="H14:I14"/>
    <mergeCell ref="A9:V9"/>
    <mergeCell ref="A4:V4"/>
    <mergeCell ref="A5:V5"/>
    <mergeCell ref="A6:V6"/>
    <mergeCell ref="A7:V7"/>
    <mergeCell ref="A8:V8"/>
  </mergeCells>
  <pageMargins left="0.31496062992125984" right="0.31496062992125984" top="0.55118110236220474" bottom="0.55118110236220474" header="0.51181102362204722" footer="0.51181102362204722"/>
  <pageSetup paperSize="9" scale="26" firstPageNumber="0" fitToHeight="0" orientation="portrait" r:id="rId1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2024-08-15T13:27:25Z</dcterms:created>
  <dcterms:modified xsi:type="dcterms:W3CDTF">2026-03-23T13:17:36Z</dcterms:modified>
</cp:coreProperties>
</file>